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V:\Users\matejs\My Documents\2025\JN 001_2025 HE Formin LOT EO\ČISTOPIS\"/>
    </mc:Choice>
  </mc:AlternateContent>
  <xr:revisionPtr revIDLastSave="0" documentId="8_{06151A2B-E126-4992-9B67-113A5BE459A3}" xr6:coauthVersionLast="47" xr6:coauthVersionMax="47" xr10:uidLastSave="{00000000-0000-0000-0000-000000000000}"/>
  <bookViews>
    <workbookView xWindow="28680" yWindow="-120" windowWidth="29040" windowHeight="15720" tabRatio="723" xr2:uid="{00000000-000D-0000-FFFF-FFFF00000000}"/>
  </bookViews>
  <sheets>
    <sheet name="Rekapitulacija" sheetId="23" r:id="rId1"/>
    <sheet name="Uvod" sheetId="1" r:id="rId2"/>
    <sheet name="Dobava SN opreme" sheetId="4" r:id="rId3"/>
    <sheet name="Montaža SN opreme" sheetId="5" r:id="rId4"/>
    <sheet name="Montaža transf.l.p." sheetId="7" r:id="rId5"/>
    <sheet name="Montaža nizkonapetostne opreme" sheetId="9" r:id="rId6"/>
    <sheet name="Montaža dizel agregatov" sheetId="25" r:id="rId7"/>
    <sheet name="Montaža opreme vodenja" sheetId="13" r:id="rId8"/>
    <sheet name="Demontaža opreme" sheetId="14" r:id="rId9"/>
    <sheet name="Montaža opreme vodostajev" sheetId="16" r:id="rId10"/>
    <sheet name="Dobava kablov in opreme" sheetId="18" r:id="rId11"/>
    <sheet name="Montaža kablov in opreme" sheetId="19" r:id="rId12"/>
    <sheet name="Ostale storitve" sheetId="21" r:id="rId13"/>
    <sheet name="Dobava rezervni deli" sheetId="22" r:id="rId14"/>
  </sheets>
  <definedNames>
    <definedName name="_xlnm.Print_Area" localSheetId="8">'Demontaža opreme'!$A$1:$G$17</definedName>
    <definedName name="_xlnm.Print_Area" localSheetId="10">'Dobava kablov in opreme'!$A$1:$G$95</definedName>
    <definedName name="_xlnm.Print_Area" localSheetId="13">'Dobava rezervni deli'!$A$1:$G$7</definedName>
    <definedName name="_xlnm.Print_Area" localSheetId="2">'Dobava SN opreme'!$A$1:$G$11</definedName>
    <definedName name="_xlnm.Print_Area" localSheetId="6">'Montaža dizel agregatov'!$A$1:$G$7</definedName>
    <definedName name="_xlnm.Print_Area" localSheetId="11">'Montaža kablov in opreme'!$A$1:$G$96</definedName>
    <definedName name="_xlnm.Print_Area" localSheetId="5">'Montaža nizkonapetostne opreme'!$A$1:$G$42</definedName>
    <definedName name="_xlnm.Print_Area" localSheetId="7">'Montaža opreme vodenja'!$A$1:$G$24</definedName>
    <definedName name="_xlnm.Print_Area" localSheetId="9">'Montaža opreme vodostajev'!$A$1:$G$5</definedName>
    <definedName name="_xlnm.Print_Area" localSheetId="3">'Montaža SN opreme'!$A$1:$G$9</definedName>
    <definedName name="_xlnm.Print_Area" localSheetId="4">'Montaža transf.l.p.'!$A$1:$G$6</definedName>
    <definedName name="_xlnm.Print_Area" localSheetId="12">'Ostale storitve'!$A$1:$G$13</definedName>
    <definedName name="_xlnm.Print_Area" localSheetId="0">Rekapitulacija!$A$1:$B$21</definedName>
    <definedName name="_xlnm.Print_Area" localSheetId="1">Uvod!$A$1:$B$17</definedName>
    <definedName name="_xlnm.Print_Titles" localSheetId="8">'Demontaža opreme'!$1:$1</definedName>
    <definedName name="_xlnm.Print_Titles" localSheetId="10">'Dobava kablov in opreme'!$1:$1</definedName>
    <definedName name="_xlnm.Print_Titles" localSheetId="13">'Dobava rezervni deli'!$1:$1</definedName>
    <definedName name="_xlnm.Print_Titles" localSheetId="2">'Dobava SN opreme'!$1:$1</definedName>
    <definedName name="_xlnm.Print_Titles" localSheetId="6">'Montaža dizel agregatov'!$1:$1</definedName>
    <definedName name="_xlnm.Print_Titles" localSheetId="11">'Montaža kablov in opreme'!$1:$1</definedName>
    <definedName name="_xlnm.Print_Titles" localSheetId="5">'Montaža nizkonapetostne opreme'!$1:$1</definedName>
    <definedName name="_xlnm.Print_Titles" localSheetId="7">'Montaža opreme vodenja'!$1:$1</definedName>
    <definedName name="_xlnm.Print_Titles" localSheetId="9">'Montaža opreme vodostajev'!$1:$1</definedName>
    <definedName name="_xlnm.Print_Titles" localSheetId="3">'Montaža SN opreme'!$1:$1</definedName>
    <definedName name="_xlnm.Print_Titles" localSheetId="4">'Montaža transf.l.p.'!$1:$1</definedName>
    <definedName name="_xlnm.Print_Titles" localSheetId="12">'Ostale storitve'!$1:$1</definedName>
    <definedName name="_xlnm.Print_Titles" localSheetId="1">Uvod!#REF!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9" l="1"/>
  <c r="G19" i="9" s="1"/>
  <c r="F41" i="9"/>
  <c r="G41" i="9" s="1"/>
  <c r="F85" i="19"/>
  <c r="G85" i="19" s="1"/>
  <c r="F79" i="19"/>
  <c r="G79" i="19" s="1"/>
  <c r="F39" i="19"/>
  <c r="G39" i="19" s="1"/>
  <c r="F38" i="19"/>
  <c r="G38" i="19" s="1"/>
  <c r="F83" i="18"/>
  <c r="G83" i="18" s="1"/>
  <c r="F77" i="18"/>
  <c r="G77" i="18" s="1"/>
  <c r="F38" i="18"/>
  <c r="G38" i="18" s="1"/>
  <c r="F37" i="18"/>
  <c r="G37" i="18" s="1"/>
  <c r="F37" i="9"/>
  <c r="G37" i="9" s="1"/>
  <c r="F34" i="9"/>
  <c r="G34" i="9" s="1"/>
  <c r="F28" i="9"/>
  <c r="G28" i="9" s="1"/>
  <c r="F27" i="9"/>
  <c r="G27" i="9" s="1"/>
  <c r="F18" i="9"/>
  <c r="G18" i="9" s="1"/>
  <c r="F17" i="9"/>
  <c r="G17" i="9" s="1"/>
  <c r="F36" i="9"/>
  <c r="G36" i="9" s="1"/>
  <c r="F40" i="9"/>
  <c r="G40" i="9" s="1"/>
  <c r="F39" i="9"/>
  <c r="G39" i="9" s="1"/>
  <c r="F15" i="9" l="1"/>
  <c r="G15" i="9" s="1"/>
  <c r="F14" i="9"/>
  <c r="G14" i="9" s="1"/>
  <c r="F3" i="25"/>
  <c r="G3" i="25"/>
  <c r="F4" i="25"/>
  <c r="G4" i="25"/>
  <c r="F5" i="25"/>
  <c r="G5" i="25" s="1"/>
  <c r="F6" i="25"/>
  <c r="G6" i="25" s="1"/>
  <c r="G7" i="25" l="1"/>
  <c r="B8" i="23" s="1"/>
  <c r="F6" i="4"/>
  <c r="G6" i="4" s="1"/>
  <c r="F5" i="5"/>
  <c r="G5" i="5" s="1"/>
  <c r="F5" i="4"/>
  <c r="G5" i="4" s="1"/>
  <c r="F6" i="22" l="1"/>
  <c r="G6" i="22" s="1"/>
  <c r="F5" i="22"/>
  <c r="G5" i="22" s="1"/>
  <c r="F12" i="21"/>
  <c r="G12" i="21" s="1"/>
  <c r="F11" i="21"/>
  <c r="G11" i="21" s="1"/>
  <c r="F9" i="21"/>
  <c r="G9" i="21" s="1"/>
  <c r="F8" i="21"/>
  <c r="G8" i="21" s="1"/>
  <c r="F7" i="21"/>
  <c r="G7" i="21" s="1"/>
  <c r="F6" i="21"/>
  <c r="G6" i="21" s="1"/>
  <c r="F5" i="21"/>
  <c r="G5" i="21" s="1"/>
  <c r="F4" i="21"/>
  <c r="G4" i="21" s="1"/>
  <c r="F95" i="19"/>
  <c r="G95" i="19" s="1"/>
  <c r="F94" i="19"/>
  <c r="G94" i="19" s="1"/>
  <c r="F92" i="19"/>
  <c r="G92" i="19" s="1"/>
  <c r="F90" i="19"/>
  <c r="G90" i="19" s="1"/>
  <c r="F88" i="19"/>
  <c r="G88" i="19" s="1"/>
  <c r="F87" i="19"/>
  <c r="G87" i="19" s="1"/>
  <c r="F86" i="19"/>
  <c r="G86" i="19" s="1"/>
  <c r="F84" i="19"/>
  <c r="G84" i="19" s="1"/>
  <c r="F83" i="19"/>
  <c r="G83" i="19" s="1"/>
  <c r="F82" i="19"/>
  <c r="G82" i="19" s="1"/>
  <c r="F81" i="19"/>
  <c r="G81" i="19" s="1"/>
  <c r="F80" i="19"/>
  <c r="G80" i="19" s="1"/>
  <c r="F78" i="19"/>
  <c r="G78" i="19" s="1"/>
  <c r="F77" i="19"/>
  <c r="G77" i="19" s="1"/>
  <c r="F75" i="19"/>
  <c r="G75" i="19" s="1"/>
  <c r="F74" i="19"/>
  <c r="G74" i="19" s="1"/>
  <c r="F72" i="19"/>
  <c r="G72" i="19" s="1"/>
  <c r="F71" i="19"/>
  <c r="G71" i="19" s="1"/>
  <c r="F70" i="19"/>
  <c r="G70" i="19" s="1"/>
  <c r="F69" i="19"/>
  <c r="G69" i="19" s="1"/>
  <c r="F68" i="19"/>
  <c r="G68" i="19" s="1"/>
  <c r="F67" i="19"/>
  <c r="G67" i="19" s="1"/>
  <c r="F66" i="19"/>
  <c r="G66" i="19" s="1"/>
  <c r="F65" i="19"/>
  <c r="G65" i="19" s="1"/>
  <c r="F63" i="19"/>
  <c r="G63" i="19" s="1"/>
  <c r="F62" i="19"/>
  <c r="G62" i="19" s="1"/>
  <c r="F61" i="19"/>
  <c r="G61" i="19" s="1"/>
  <c r="F59" i="19"/>
  <c r="G59" i="19" s="1"/>
  <c r="F58" i="19"/>
  <c r="G58" i="19" s="1"/>
  <c r="F57" i="19"/>
  <c r="G57" i="19" s="1"/>
  <c r="F56" i="19"/>
  <c r="G56" i="19" s="1"/>
  <c r="F55" i="19"/>
  <c r="G55" i="19" s="1"/>
  <c r="F54" i="19"/>
  <c r="G54" i="19" s="1"/>
  <c r="F53" i="19"/>
  <c r="G53" i="19" s="1"/>
  <c r="F52" i="19"/>
  <c r="G52" i="19" s="1"/>
  <c r="F51" i="19"/>
  <c r="G51" i="19" s="1"/>
  <c r="F50" i="19"/>
  <c r="G50" i="19" s="1"/>
  <c r="F49" i="19"/>
  <c r="G49" i="19" s="1"/>
  <c r="F48" i="19"/>
  <c r="G48" i="19" s="1"/>
  <c r="F47" i="19"/>
  <c r="G47" i="19" s="1"/>
  <c r="F46" i="19"/>
  <c r="G46" i="19" s="1"/>
  <c r="F45" i="19"/>
  <c r="G45" i="19" s="1"/>
  <c r="F44" i="19"/>
  <c r="G44" i="19" s="1"/>
  <c r="F43" i="19"/>
  <c r="G43" i="19" s="1"/>
  <c r="F42" i="19"/>
  <c r="G42" i="19" s="1"/>
  <c r="F41" i="19"/>
  <c r="G41" i="19" s="1"/>
  <c r="F37" i="19"/>
  <c r="G37" i="19" s="1"/>
  <c r="F36" i="19"/>
  <c r="G36" i="19" s="1"/>
  <c r="F35" i="19"/>
  <c r="G35" i="19" s="1"/>
  <c r="F34" i="19"/>
  <c r="G34" i="19" s="1"/>
  <c r="F33" i="19"/>
  <c r="G33" i="19" s="1"/>
  <c r="F32" i="19"/>
  <c r="G32" i="19" s="1"/>
  <c r="F31" i="19"/>
  <c r="G31" i="19" s="1"/>
  <c r="F30" i="19"/>
  <c r="G30" i="19" s="1"/>
  <c r="F29" i="19"/>
  <c r="G29" i="19" s="1"/>
  <c r="F28" i="19"/>
  <c r="G28" i="19" s="1"/>
  <c r="F27" i="19"/>
  <c r="G27" i="19" s="1"/>
  <c r="F26" i="19"/>
  <c r="G26" i="19" s="1"/>
  <c r="F25" i="19"/>
  <c r="G25" i="19" s="1"/>
  <c r="F24" i="19"/>
  <c r="G24" i="19" s="1"/>
  <c r="F23" i="19"/>
  <c r="G23" i="19" s="1"/>
  <c r="F22" i="19"/>
  <c r="G22" i="19" s="1"/>
  <c r="F21" i="19"/>
  <c r="G21" i="19" s="1"/>
  <c r="F20" i="19"/>
  <c r="G20" i="19" s="1"/>
  <c r="F19" i="19"/>
  <c r="G19" i="19" s="1"/>
  <c r="F18" i="19"/>
  <c r="G18" i="19" s="1"/>
  <c r="F17" i="19"/>
  <c r="G17" i="19" s="1"/>
  <c r="F16" i="19"/>
  <c r="G16" i="19" s="1"/>
  <c r="F15" i="19"/>
  <c r="G15" i="19" s="1"/>
  <c r="F14" i="19"/>
  <c r="G14" i="19" s="1"/>
  <c r="F13" i="19"/>
  <c r="G13" i="19" s="1"/>
  <c r="F12" i="19"/>
  <c r="G12" i="19" s="1"/>
  <c r="F11" i="19"/>
  <c r="G11" i="19" s="1"/>
  <c r="F10" i="19"/>
  <c r="G10" i="19" s="1"/>
  <c r="F9" i="19"/>
  <c r="G9" i="19" s="1"/>
  <c r="F7" i="19"/>
  <c r="G7" i="19" s="1"/>
  <c r="F6" i="19"/>
  <c r="G6" i="19" s="1"/>
  <c r="F5" i="19"/>
  <c r="G5" i="19" s="1"/>
  <c r="F94" i="18"/>
  <c r="G94" i="18" s="1"/>
  <c r="F93" i="18"/>
  <c r="G93" i="18" s="1"/>
  <c r="F92" i="18"/>
  <c r="G92" i="18" s="1"/>
  <c r="F91" i="18"/>
  <c r="G91" i="18" s="1"/>
  <c r="F89" i="18"/>
  <c r="G89" i="18" s="1"/>
  <c r="F87" i="18"/>
  <c r="G87" i="18" s="1"/>
  <c r="F86" i="18"/>
  <c r="G86" i="18" s="1"/>
  <c r="F85" i="18"/>
  <c r="G85" i="18" s="1"/>
  <c r="F84" i="18"/>
  <c r="G84" i="18" s="1"/>
  <c r="F82" i="18"/>
  <c r="G82" i="18" s="1"/>
  <c r="F81" i="18"/>
  <c r="G81" i="18" s="1"/>
  <c r="F80" i="18"/>
  <c r="G80" i="18" s="1"/>
  <c r="F79" i="18"/>
  <c r="G79" i="18" s="1"/>
  <c r="F78" i="18"/>
  <c r="G78" i="18" s="1"/>
  <c r="F76" i="18"/>
  <c r="G76" i="18" s="1"/>
  <c r="F74" i="18"/>
  <c r="G74" i="18" s="1"/>
  <c r="F73" i="18"/>
  <c r="G73" i="18" s="1"/>
  <c r="F71" i="18"/>
  <c r="G71" i="18" s="1"/>
  <c r="F70" i="18"/>
  <c r="G70" i="18" s="1"/>
  <c r="F69" i="18"/>
  <c r="G69" i="18" s="1"/>
  <c r="F68" i="18"/>
  <c r="G68" i="18" s="1"/>
  <c r="F67" i="18"/>
  <c r="G67" i="18" s="1"/>
  <c r="F66" i="18"/>
  <c r="G66" i="18" s="1"/>
  <c r="F65" i="18"/>
  <c r="G65" i="18" s="1"/>
  <c r="F64" i="18"/>
  <c r="G64" i="18" s="1"/>
  <c r="F62" i="18"/>
  <c r="G62" i="18" s="1"/>
  <c r="F61" i="18"/>
  <c r="G61" i="18" s="1"/>
  <c r="F60" i="18"/>
  <c r="G60" i="18" s="1"/>
  <c r="F58" i="18"/>
  <c r="G58" i="18" s="1"/>
  <c r="F57" i="18"/>
  <c r="G57" i="18" s="1"/>
  <c r="F56" i="18"/>
  <c r="G56" i="18" s="1"/>
  <c r="F55" i="18"/>
  <c r="G55" i="18" s="1"/>
  <c r="F54" i="18"/>
  <c r="G54" i="18" s="1"/>
  <c r="F53" i="18"/>
  <c r="G53" i="18" s="1"/>
  <c r="F52" i="18"/>
  <c r="G52" i="18" s="1"/>
  <c r="F51" i="18"/>
  <c r="G51" i="18" s="1"/>
  <c r="F50" i="18"/>
  <c r="G50" i="18" s="1"/>
  <c r="F49" i="18"/>
  <c r="G49" i="18" s="1"/>
  <c r="F48" i="18"/>
  <c r="G48" i="18" s="1"/>
  <c r="F47" i="18"/>
  <c r="G47" i="18" s="1"/>
  <c r="F46" i="18"/>
  <c r="G46" i="18" s="1"/>
  <c r="F45" i="18"/>
  <c r="G45" i="18" s="1"/>
  <c r="F44" i="18"/>
  <c r="G44" i="18" s="1"/>
  <c r="F43" i="18"/>
  <c r="G43" i="18" s="1"/>
  <c r="F42" i="18"/>
  <c r="G42" i="18" s="1"/>
  <c r="F41" i="18"/>
  <c r="G41" i="18" s="1"/>
  <c r="F40" i="18"/>
  <c r="G40" i="18" s="1"/>
  <c r="F36" i="18"/>
  <c r="G36" i="18" s="1"/>
  <c r="F35" i="18"/>
  <c r="G35" i="18" s="1"/>
  <c r="F34" i="18"/>
  <c r="G34" i="18" s="1"/>
  <c r="F33" i="18"/>
  <c r="G33" i="18" s="1"/>
  <c r="F32" i="18"/>
  <c r="G32" i="18" s="1"/>
  <c r="F31" i="18"/>
  <c r="G31" i="18" s="1"/>
  <c r="F30" i="18"/>
  <c r="G30" i="18" s="1"/>
  <c r="F29" i="18"/>
  <c r="G29" i="18" s="1"/>
  <c r="F28" i="18"/>
  <c r="G28" i="18" s="1"/>
  <c r="F27" i="18"/>
  <c r="G27" i="18" s="1"/>
  <c r="F26" i="18"/>
  <c r="G26" i="18" s="1"/>
  <c r="F25" i="18"/>
  <c r="G25" i="18" s="1"/>
  <c r="F24" i="18"/>
  <c r="G24" i="18" s="1"/>
  <c r="F23" i="18"/>
  <c r="G23" i="18" s="1"/>
  <c r="F22" i="18"/>
  <c r="G22" i="18" s="1"/>
  <c r="F21" i="18"/>
  <c r="G21" i="18" s="1"/>
  <c r="F20" i="18"/>
  <c r="G20" i="18" s="1"/>
  <c r="F19" i="18"/>
  <c r="G19" i="18" s="1"/>
  <c r="F18" i="18"/>
  <c r="G18" i="18" s="1"/>
  <c r="F17" i="18"/>
  <c r="G17" i="18" s="1"/>
  <c r="F16" i="18"/>
  <c r="G16" i="18" s="1"/>
  <c r="F15" i="18"/>
  <c r="G15" i="18" s="1"/>
  <c r="F14" i="18"/>
  <c r="G14" i="18" s="1"/>
  <c r="F13" i="18"/>
  <c r="G13" i="18" s="1"/>
  <c r="F12" i="18"/>
  <c r="G12" i="18" s="1"/>
  <c r="F11" i="18"/>
  <c r="G11" i="18" s="1"/>
  <c r="F10" i="18"/>
  <c r="G10" i="18" s="1"/>
  <c r="F9" i="18"/>
  <c r="G9" i="18" s="1"/>
  <c r="F8" i="18"/>
  <c r="G8" i="18" s="1"/>
  <c r="F6" i="18"/>
  <c r="G6" i="18" s="1"/>
  <c r="F5" i="18"/>
  <c r="G5" i="18" s="1"/>
  <c r="F4" i="16"/>
  <c r="G4" i="16" s="1"/>
  <c r="F3" i="16"/>
  <c r="G3" i="16" s="1"/>
  <c r="G5" i="16" s="1"/>
  <c r="B11" i="23" s="1"/>
  <c r="G16" i="14"/>
  <c r="F16" i="14"/>
  <c r="F15" i="14"/>
  <c r="G15" i="14" s="1"/>
  <c r="F14" i="14"/>
  <c r="G14" i="14" s="1"/>
  <c r="F13" i="14"/>
  <c r="G13" i="14" s="1"/>
  <c r="G12" i="14"/>
  <c r="F12" i="14"/>
  <c r="F11" i="14"/>
  <c r="G11" i="14" s="1"/>
  <c r="G10" i="14"/>
  <c r="F10" i="14"/>
  <c r="F9" i="14"/>
  <c r="G9" i="14" s="1"/>
  <c r="F8" i="14"/>
  <c r="G8" i="14" s="1"/>
  <c r="G7" i="14"/>
  <c r="F7" i="14"/>
  <c r="G6" i="14"/>
  <c r="F6" i="14"/>
  <c r="F5" i="14"/>
  <c r="G5" i="14" s="1"/>
  <c r="G4" i="14"/>
  <c r="F4" i="14"/>
  <c r="F23" i="13"/>
  <c r="G23" i="13" s="1"/>
  <c r="F21" i="13"/>
  <c r="G21" i="13" s="1"/>
  <c r="F19" i="13"/>
  <c r="G19" i="13" s="1"/>
  <c r="F18" i="13"/>
  <c r="G18" i="13" s="1"/>
  <c r="F17" i="13"/>
  <c r="G17" i="13" s="1"/>
  <c r="F16" i="13"/>
  <c r="G16" i="13" s="1"/>
  <c r="F15" i="13"/>
  <c r="G15" i="13" s="1"/>
  <c r="F14" i="13"/>
  <c r="G14" i="13" s="1"/>
  <c r="F13" i="13"/>
  <c r="G13" i="13" s="1"/>
  <c r="F12" i="13"/>
  <c r="G12" i="13" s="1"/>
  <c r="F11" i="13"/>
  <c r="G11" i="13" s="1"/>
  <c r="F10" i="13"/>
  <c r="G10" i="13" s="1"/>
  <c r="F9" i="13"/>
  <c r="G9" i="13" s="1"/>
  <c r="F8" i="13"/>
  <c r="G8" i="13" s="1"/>
  <c r="F7" i="13"/>
  <c r="G7" i="13" s="1"/>
  <c r="F6" i="13"/>
  <c r="G6" i="13" s="1"/>
  <c r="F5" i="13"/>
  <c r="G5" i="13" s="1"/>
  <c r="F35" i="9"/>
  <c r="G35" i="9" s="1"/>
  <c r="F33" i="9"/>
  <c r="G33" i="9" s="1"/>
  <c r="F32" i="9"/>
  <c r="G32" i="9" s="1"/>
  <c r="F30" i="9"/>
  <c r="G30" i="9" s="1"/>
  <c r="F26" i="9"/>
  <c r="G26" i="9" s="1"/>
  <c r="F25" i="9"/>
  <c r="G25" i="9" s="1"/>
  <c r="F24" i="9"/>
  <c r="G24" i="9" s="1"/>
  <c r="F23" i="9"/>
  <c r="G23" i="9" s="1"/>
  <c r="F22" i="9"/>
  <c r="G22" i="9" s="1"/>
  <c r="F21" i="9"/>
  <c r="G21" i="9" s="1"/>
  <c r="F16" i="9"/>
  <c r="G16" i="9" s="1"/>
  <c r="F13" i="9"/>
  <c r="G13" i="9" s="1"/>
  <c r="F12" i="9"/>
  <c r="G12" i="9" s="1"/>
  <c r="F11" i="9"/>
  <c r="G11" i="9" s="1"/>
  <c r="F10" i="9"/>
  <c r="G10" i="9" s="1"/>
  <c r="F9" i="9"/>
  <c r="G9" i="9" s="1"/>
  <c r="F8" i="9"/>
  <c r="G8" i="9" s="1"/>
  <c r="F7" i="9"/>
  <c r="G7" i="9" s="1"/>
  <c r="F6" i="9"/>
  <c r="G6" i="9" s="1"/>
  <c r="F5" i="9"/>
  <c r="G5" i="9" s="1"/>
  <c r="F5" i="7"/>
  <c r="G5" i="7" s="1"/>
  <c r="F4" i="7"/>
  <c r="G4" i="7" s="1"/>
  <c r="F3" i="7"/>
  <c r="G3" i="7" s="1"/>
  <c r="G6" i="7" s="1"/>
  <c r="B6" i="23" s="1"/>
  <c r="F8" i="5"/>
  <c r="G8" i="5" s="1"/>
  <c r="F7" i="5"/>
  <c r="G7" i="5" s="1"/>
  <c r="F6" i="5"/>
  <c r="G6" i="5" s="1"/>
  <c r="F4" i="5"/>
  <c r="G4" i="5" s="1"/>
  <c r="F3" i="5"/>
  <c r="G3" i="5" s="1"/>
  <c r="F10" i="4"/>
  <c r="G10" i="4" s="1"/>
  <c r="F9" i="4"/>
  <c r="G9" i="4" s="1"/>
  <c r="F8" i="4"/>
  <c r="G8" i="4" s="1"/>
  <c r="F7" i="4"/>
  <c r="G7" i="4" s="1"/>
  <c r="F4" i="4"/>
  <c r="G4" i="4" s="1"/>
  <c r="F3" i="4"/>
  <c r="G3" i="4" s="1"/>
  <c r="G96" i="19" l="1"/>
  <c r="B13" i="23" s="1"/>
  <c r="G7" i="22"/>
  <c r="B15" i="23" s="1"/>
  <c r="G9" i="5"/>
  <c r="B5" i="23" s="1"/>
  <c r="G95" i="18"/>
  <c r="B12" i="23" s="1"/>
  <c r="G13" i="21"/>
  <c r="B14" i="23" s="1"/>
  <c r="G42" i="9"/>
  <c r="B7" i="23" s="1"/>
  <c r="G11" i="4"/>
  <c r="B4" i="23" s="1"/>
  <c r="G24" i="13"/>
  <c r="B9" i="23" s="1"/>
  <c r="G17" i="14"/>
  <c r="B10" i="23" s="1"/>
  <c r="B16" i="23" l="1"/>
  <c r="B17" i="23" l="1"/>
  <c r="B18" i="23" s="1"/>
</calcChain>
</file>

<file path=xl/sharedStrings.xml><?xml version="1.0" encoding="utf-8"?>
<sst xmlns="http://schemas.openxmlformats.org/spreadsheetml/2006/main" count="734" uniqueCount="309">
  <si>
    <t>Rekapitulacija</t>
  </si>
  <si>
    <t>Specifikacije</t>
  </si>
  <si>
    <t>Znesek brez DDV</t>
  </si>
  <si>
    <t>DOBAVA 24 KV OPREME</t>
  </si>
  <si>
    <t>MONTAŽA 24 KV OPREME</t>
  </si>
  <si>
    <t>MONTAŽA TRANSFORMATORJEV LASTNE PORABE</t>
  </si>
  <si>
    <t>DEMONTAŽA IN MONTAŽA NIZKONAPETOSTNE OPREME</t>
  </si>
  <si>
    <t>MONTAŽA OPREME VODENJA, ZAŠČITE IN MERITEV</t>
  </si>
  <si>
    <t>DEMONTAŽA OPREME</t>
  </si>
  <si>
    <t>MONTAŽA OPREME VODOSTAJEV</t>
  </si>
  <si>
    <t>DOBAVA KABLOV IN OPREME KABELSKIH TRAS IN OZEMLJITEV</t>
  </si>
  <si>
    <t>MONTAŽA KABLOV IN OPREME KABELSKIH TRAS TER OZEMLJITEV</t>
  </si>
  <si>
    <t>OSTALE STORITVE</t>
  </si>
  <si>
    <t>REZERVNI DELI</t>
  </si>
  <si>
    <t>Skupna vrednost specificirane opreme in storitev:</t>
  </si>
  <si>
    <t>Nepredvidena dela 10,00 %</t>
  </si>
  <si>
    <t>Skupna vrednost ponudbe:</t>
  </si>
  <si>
    <t>UVODNA POJASNILA IN ZAHTEVE</t>
  </si>
  <si>
    <r>
      <rPr>
        <sz val="11"/>
        <rFont val="Arial"/>
        <family val="2"/>
      </rPr>
      <t>Vsa dela morajo biti izvedena kvalitetno iz materialov z zahtevanimi lastnostmi in zahtevanimi izjavami o skladnosti.</t>
    </r>
  </si>
  <si>
    <r>
      <rPr>
        <sz val="11"/>
        <rFont val="Arial"/>
        <family val="2"/>
      </rPr>
      <t>Dela je potrebno izvajati po predloženi dokumentaciji, detajlih in navodilih nadzora. Dela se bodo izvajala po fazah, glede na faznost del, ki bo določena s terminskim planom in navodilih investitorja, kar je potrebno upoštevati v cenah!!</t>
    </r>
  </si>
  <si>
    <r>
      <rPr>
        <sz val="11"/>
        <rFont val="Arial"/>
        <family val="2"/>
      </rPr>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r>
  </si>
  <si>
    <t>V RD je za NN opremo specificirana oprema enega od proizvajalcev, ker drugače ni mogoče dimenzionirati NN sistema. Ponudnik lahko dobavi tudi NN opremo drugega proizvajalca, takšna oprema mora imeti ekvivalentne tehnične karakteristike in biti ekvivalentna tudi glede kakovosti. Po podpisu pogodbe bo moral dokazati ponudnik v primeru, da ponuja drugačno NN opremo, kot je razpisana v tej RD, dokazati ustreznost dobavljene opreme s protokolom o dimenzioniranju glavnih AC in DC NN napajalnih tokokrogov, kot je navedeno v splošnih tehničnih pogojih RD.</t>
  </si>
  <si>
    <r>
      <rPr>
        <sz val="11"/>
        <rFont val="Arial"/>
        <family val="2"/>
      </rPr>
      <t>Na morebitna neskladja v dokumentaciji je potrebno predhodno opozoriti naročnika del ta pa jih uskladi s projektantom.</t>
    </r>
  </si>
  <si>
    <r>
      <rPr>
        <sz val="11"/>
        <rFont val="Arial"/>
        <family val="2"/>
      </rPr>
      <t>Dimenzije obrtniških izdelkov in količine je potrebno pred naročanjem preveriti na objektu. 
Izvajalec je dolžan pred izdelavo predložiti projektantu v potrditev ustrezne delavniške načrte in detajle.</t>
    </r>
  </si>
  <si>
    <r>
      <rPr>
        <sz val="11"/>
        <rFont val="Arial"/>
        <family val="2"/>
      </rPr>
      <t>Pred začetkom polaganja kablov je potrebno preveriti prehodnosti vseh tras in ugotovitve zapisati v gradbeni dnevnik. O ugotovitvah kontrole je potrebno pred pred pričetkom del seznaniti odgovorne predstavnike investitorja (nadzor).</t>
    </r>
  </si>
  <si>
    <r>
      <rPr>
        <sz val="11"/>
        <rFont val="Arial"/>
        <family val="2"/>
      </rPr>
      <t>V enotnih cenah mora biti upoštevano tudi sledeče:</t>
    </r>
  </si>
  <si>
    <r>
      <rPr>
        <sz val="11"/>
        <rFont val="Arial"/>
        <family val="2"/>
      </rPr>
      <t>~ koordinacija del z ostalimi izvajalci in investitorjem, izdelava dokazila o zanesljivosti vseh del, podloge za izdelavo varnostnega načrta, dokazila in evidenčni listi za vso uničeno opremo.</t>
    </r>
  </si>
  <si>
    <r>
      <rPr>
        <sz val="11"/>
        <rFont val="Arial"/>
        <family val="2"/>
      </rPr>
      <t xml:space="preserve">~ koordinacija del z ostalimi izvajalci in investitorjem </t>
    </r>
  </si>
  <si>
    <r>
      <rPr>
        <sz val="11"/>
        <rFont val="Arial"/>
        <family val="2"/>
      </rPr>
      <t>~ sprotna beleženja vseh sprememb, nastalih med izvedbo z vrisovanjem v PZI načrt z izdelavo tekstualnega opisa sprememb. Obveščanje odgovornega projektanta o njih s pridobitvijo njegovega soglasij nanje</t>
    </r>
  </si>
  <si>
    <r>
      <rPr>
        <sz val="11"/>
        <rFont val="Arial"/>
        <family val="2"/>
      </rPr>
      <t>~ sodelovanje pri gradbenem in projektantskem nadzoru ter tehničnem pregledu, priprava primopredajne dokumentacije, v registratorjih, ki mora vsebovati: izjave, dokazilo o zanesljivosti objekta, certifikate in ateste za vgrajene materiale in opremo, zapisnike preizkusov in meritev, navodila za uporabo in vzdrževanje</t>
    </r>
  </si>
  <si>
    <r>
      <rPr>
        <sz val="11"/>
        <rFont val="Arial"/>
        <family val="2"/>
      </rPr>
      <t>Koordinacija del z morebitnimi podizvajalci in investitorjem.</t>
    </r>
  </si>
  <si>
    <r>
      <rPr>
        <sz val="11"/>
        <rFont val="Arial"/>
        <family val="2"/>
      </rPr>
      <t>Vnos vseh morebitnih sprememb v fazi gradnje v dva izvoda PZI dokumentacije zaradi kasnejše izdelave PID dokumentacije.</t>
    </r>
  </si>
  <si>
    <r>
      <rPr>
        <sz val="11"/>
        <rFont val="Arial"/>
        <family val="2"/>
      </rPr>
      <t>Izvajalec mora ob dobavi opreme naročniku predati dobavnico, ki mora vsebovati kosovnico z navedbo vseh artiklov s količino in cenami na enoto ter serijskimi številkami, v kolikor elementi le te vsebujejo. Pogoj za prevzem opreme je predhodna predaja izjav o lastnostih/skladnosti in navodil za montažo, vključevanje, vzdrževanje in obratovanje (vse v slovenskem jeziku), ter zapisnika prevzemnih preizkusov (v sloveskem ali angleškem jeziku) ta opremo za katero je zahtevan tovrsten preizkus.</t>
    </r>
  </si>
  <si>
    <r>
      <rPr>
        <sz val="11"/>
        <rFont val="Arial"/>
        <family val="2"/>
      </rPr>
      <t>Če se postavka nanaša na zavihek Dodatek, se sklicevanje nanaša na ustrezen del dokumenta "Tehnične specifikacije - Dodatek"</t>
    </r>
  </si>
  <si>
    <t>Poz.</t>
  </si>
  <si>
    <t>Opis opreme ali storitve</t>
  </si>
  <si>
    <t>Enota</t>
  </si>
  <si>
    <t>Količina</t>
  </si>
  <si>
    <t>Cena na enoto v EUR brez DDV</t>
  </si>
  <si>
    <t>Cena na enoto</t>
  </si>
  <si>
    <t>Skupaj v EUR brez DDV</t>
  </si>
  <si>
    <t>NAZAJ</t>
  </si>
  <si>
    <t>DOBAVA 24 kV OPREME</t>
  </si>
  <si>
    <r>
      <rPr>
        <sz val="11"/>
        <rFont val="Arial"/>
        <family val="2"/>
        <charset val="238"/>
      </rPr>
      <t>Dobava srednje napetostnih varovalk z nazivnim tokom 50 A za varovanje transformatorja lastne rabe 20/0,4 kV</t>
    </r>
  </si>
  <si>
    <t>kos</t>
  </si>
  <si>
    <r>
      <rPr>
        <sz val="11"/>
        <rFont val="Arial"/>
        <family val="2"/>
        <charset val="238"/>
      </rPr>
      <t xml:space="preserve">Dobava enofaznega objemnega tokovnega transformatorja 30/1 A, 5P20, 5VA za zaščito SN kabla transformatorja lastne rabe </t>
    </r>
  </si>
  <si>
    <t>36a</t>
  </si>
  <si>
    <t>Dobava zaščitnega terminala za pretokovno in kratkostično zaščito, kot na primer, REF 615 /  HBFJAEAGNEA1BAA11G</t>
  </si>
  <si>
    <t>36b</t>
  </si>
  <si>
    <t>Dobava preizkusne vtičnice za montažo na vrata, kot na primer RTXP 18, RK 926 115-AG, s priborom za pritrditev in ohišjem</t>
  </si>
  <si>
    <r>
      <rPr>
        <sz val="11"/>
        <rFont val="Arial"/>
        <family val="2"/>
        <charset val="238"/>
      </rPr>
      <t>Dobava materiala za izvedbo nosilne konstrukcije za montažo objemnih tokovnikov na strop ali zid z vsem drobnim pritrdilnim materialom</t>
    </r>
  </si>
  <si>
    <t>kpl</t>
  </si>
  <si>
    <r>
      <rPr>
        <sz val="11"/>
        <rFont val="Arial"/>
        <family val="2"/>
        <charset val="238"/>
      </rPr>
      <t>Dobava upora za izvedbo visokoimpedančne ozemljitve zvezdišča generatorja z upornostjo 1,212 kΩ in primeren za vgradnjo v SN sisteme z nazivno napetostjo 10,5/√3 kV. Vrednost toka zemeljskega stika mora biti ≤ 5 A. Dobaviti je potrebno tudi vso nosilno konstrukcijo z drobnim pritrdilnim materialom.</t>
    </r>
  </si>
  <si>
    <t>Signalni injektirni transformator za 100 % statorsko zaščito, 14,4 kV / 120(240) V, 60 (50) Hz, 10 kVA (CPTA951014400D1475, 10 kVA CPT, 60 (50) Hz, primarna napetost 14,4 kV in sekundarna napetost 120/240 V, ABB). Dobaviti je potrebno tudi nosilno konstrukcijo in ostali drobni pritrdilni material.</t>
  </si>
  <si>
    <t>Skupaj:</t>
  </si>
  <si>
    <t>Montaža 24 kV OPREME</t>
  </si>
  <si>
    <r>
      <rPr>
        <sz val="11"/>
        <rFont val="Arial"/>
        <family val="2"/>
        <charset val="238"/>
      </rPr>
      <t>Montaža srednje napetostnih varovalk z nazivnim tokom 50 A za varovanje transformatorja lastne rabe 20/0,4 kV (1 MVA oziroma 1000 kVA)</t>
    </r>
  </si>
  <si>
    <r>
      <rPr>
        <sz val="11"/>
        <rFont val="Arial"/>
        <family val="2"/>
        <charset val="238"/>
      </rPr>
      <t xml:space="preserve">Montaža enofaznega objemnega tokovnega transformatorja 50/1 A, 5P20, 1VA za zaščito SN kabla transformatorja lastne porabe </t>
    </r>
  </si>
  <si>
    <t>42a</t>
  </si>
  <si>
    <t>Montaža zaščitnega terminala v obstoječo 20 kV SN celico s pripadajočo preizkusno vtičnico</t>
  </si>
  <si>
    <r>
      <rPr>
        <sz val="11"/>
        <rFont val="Arial"/>
        <family val="2"/>
        <charset val="238"/>
      </rPr>
      <t xml:space="preserve">Montaža enofaznega napetostnega transformatorja 10,5 /0,1 kV, za 95 % statorsko zemljostično zaščito </t>
    </r>
  </si>
  <si>
    <r>
      <rPr>
        <sz val="11"/>
        <rFont val="Arial"/>
        <family val="2"/>
        <charset val="238"/>
      </rPr>
      <t>Montaža upora za izvedbo visokoimpedančne ozemljitve zvezdišča generatorja z upornostjo 1,212 kΩ</t>
    </r>
    <r>
      <rPr>
        <sz val="11"/>
        <color rgb="FF000000"/>
        <rFont val="Arial"/>
        <family val="2"/>
        <charset val="238"/>
      </rPr>
      <t xml:space="preserve">. </t>
    </r>
    <r>
      <rPr>
        <sz val="11"/>
        <color rgb="FF000000"/>
        <rFont val="Arial"/>
        <family val="2"/>
        <charset val="238"/>
      </rPr>
      <t>Vrednost toka zemlejskega stika mora biti ≤5 A.</t>
    </r>
  </si>
  <si>
    <r>
      <rPr>
        <sz val="11"/>
        <rFont val="Arial"/>
        <family val="2"/>
        <charset val="238"/>
      </rPr>
      <t xml:space="preserve">Montaža signalnega injektivnega transformatorja (SIT) za 100 % statorsko zemeljskostično zaščito. </t>
    </r>
  </si>
  <si>
    <r>
      <rPr>
        <sz val="11"/>
        <rFont val="Arial"/>
        <family val="2"/>
        <charset val="238"/>
      </rPr>
      <t>Montaža transformatorja lastne porabe 10,5/0,4 (0,42) kV, suhe izvedbe, s termično zaščitno opremo in podstavkom za HE Formin</t>
    </r>
  </si>
  <si>
    <t>komplet</t>
  </si>
  <si>
    <r>
      <rPr>
        <sz val="11"/>
        <rFont val="Arial"/>
        <family val="2"/>
        <charset val="238"/>
      </rPr>
      <t>Montaža transformatorja lastne porabe 21/0,4  (0,42) kV, suhe izvedbe, s termično zaščitno opremo in podstavkom za HE Formin</t>
    </r>
  </si>
  <si>
    <r>
      <rPr>
        <sz val="11"/>
        <rFont val="Arial"/>
        <family val="2"/>
        <charset val="238"/>
      </rPr>
      <t>Montaža transformatorja lastne porabe 21/0,4  (0,42) kV, suhe izvedbe, s termično zaščitno opremo in podstavkom za Jez Markovci</t>
    </r>
  </si>
  <si>
    <t>OPREMA IZMENIČNE NAPETOSTI 0,4/0,231 kV</t>
  </si>
  <si>
    <r>
      <rPr>
        <sz val="11"/>
        <rFont val="Arial"/>
        <family val="2"/>
        <charset val="238"/>
      </rPr>
      <t>Postopna montaža glavnega podrazdelilnika izmenične lastne rabe 0,4/0,231kV (+BMA/+BFA/+BFB) s preklopno avtomatiko in vso ostalo pomožno opremo</t>
    </r>
  </si>
  <si>
    <r>
      <rPr>
        <sz val="11"/>
        <rFont val="Arial"/>
        <family val="2"/>
        <charset val="238"/>
      </rPr>
      <t>Postopna montaža tipskih polno izolirane zbiralke za 0,4/231 kV povezave do transformatorja lastne porabe BFT01 z vso potrebno opremo za montažo, pritrditev in priključevanje</t>
    </r>
  </si>
  <si>
    <r>
      <rPr>
        <sz val="11"/>
        <rFont val="Arial"/>
        <family val="2"/>
        <charset val="238"/>
      </rPr>
      <t>Postopna montaža tipskih polno izolirane zbiralke za 0,4/231 kV povezave do transformatorja lastne porabe BFT02 z vso potrebno opremo za montažo, pritrditev in priključevanje</t>
    </r>
  </si>
  <si>
    <r>
      <rPr>
        <sz val="11"/>
        <rFont val="Arial"/>
        <family val="2"/>
        <charset val="238"/>
      </rPr>
      <t>Postopna montaža tipskih polno izolirane zbiralke za 0,4/231 kV povezave do transformatorja lastne porabe BFT03 z vso potrebno opremo za montažo, pritrditev in priključevanje</t>
    </r>
  </si>
  <si>
    <r>
      <rPr>
        <sz val="11"/>
        <rFont val="Arial"/>
        <family val="2"/>
        <charset val="238"/>
      </rPr>
      <t>Postopna montaža tipskih polno izolirane zbiralke za 0,4/231 kV povezave do dizel agretata z vso potrebno opremo za montažo, pritrditev in priključevanje</t>
    </r>
  </si>
  <si>
    <r>
      <rPr>
        <sz val="11"/>
        <rFont val="Arial"/>
        <family val="2"/>
        <charset val="238"/>
      </rPr>
      <t>Podrazdelilnik tehnološke izmenične lastne porabe agregata 0,4kV/0,231kV (nBMBnn)</t>
    </r>
  </si>
  <si>
    <r>
      <rPr>
        <sz val="11"/>
        <rFont val="Arial"/>
        <family val="2"/>
        <charset val="238"/>
      </rPr>
      <t>Montaža odrazdelilnika drenaže elektrarne 0,4/0,231kV (BMP01)</t>
    </r>
  </si>
  <si>
    <r>
      <rPr>
        <sz val="11"/>
        <rFont val="Arial"/>
        <family val="2"/>
        <charset val="238"/>
      </rPr>
      <t>Montaža podrazdelilnika za pripravo tehnološke vode 0,4/0,231kV (BMR01)</t>
    </r>
  </si>
  <si>
    <r>
      <rPr>
        <sz val="11"/>
        <rFont val="Arial"/>
        <family val="2"/>
        <charset val="238"/>
      </rPr>
      <t>Montaža podrazdelilnika za pripravo stisnjenega zraka 0,4/0,231kV (BMK01)</t>
    </r>
  </si>
  <si>
    <r>
      <rPr>
        <sz val="11"/>
        <rFont val="Arial"/>
        <family val="2"/>
        <charset val="238"/>
      </rPr>
      <t>Montaža priključne omarice prevoznega dizel agregata 0,4/0,231kV (CNQ07)</t>
    </r>
  </si>
  <si>
    <t>OPREMA ENOSMERNE NAPETOSTI 220 V</t>
  </si>
  <si>
    <r>
      <rPr>
        <sz val="11"/>
        <rFont val="Arial"/>
        <family val="2"/>
        <charset val="238"/>
      </rPr>
      <t>Postopna montaža glavnega razdelilnika enosmerne lastne porabe 220 V DC (BUA01)</t>
    </r>
  </si>
  <si>
    <r>
      <rPr>
        <sz val="11"/>
        <rFont val="Arial"/>
        <family val="2"/>
        <charset val="238"/>
      </rPr>
      <t>Postopna montaža glavnega razdelilnika enosmerne lastne porabe 220 V DC (BUA02)</t>
    </r>
  </si>
  <si>
    <r>
      <rPr>
        <sz val="11"/>
        <rFont val="Arial"/>
        <family val="2"/>
        <charset val="238"/>
      </rPr>
      <t>Postopna montaža podrazdelilnika enosmerne lastne porabe skupnih naprav elektrarne 220 V DC (BUC01)</t>
    </r>
  </si>
  <si>
    <r>
      <rPr>
        <sz val="11"/>
        <rFont val="Arial"/>
        <family val="2"/>
        <charset val="238"/>
      </rPr>
      <t>Postopna montaža podrazdelilnika enosmerne lastne porabe skupnih naprav elektrarne 220 V DC (BUC02)</t>
    </r>
  </si>
  <si>
    <r>
      <rPr>
        <sz val="11"/>
        <rFont val="Arial"/>
        <family val="2"/>
        <charset val="238"/>
      </rPr>
      <t>Montaža podrazdelilnika enosmerne lastne porabe agregata #(#-1, 2) 220 V DC (#BUB01)</t>
    </r>
  </si>
  <si>
    <r>
      <rPr>
        <sz val="11"/>
        <rFont val="Arial"/>
        <family val="2"/>
        <charset val="238"/>
      </rPr>
      <t>Montaža podrazdelilnika enosmerne lastne porabe agregata #(#-1, 2) 220 V DC (#BUB02)</t>
    </r>
  </si>
  <si>
    <t>OPREMA RAZSMERJENE NAPETOSTI 230V</t>
  </si>
  <si>
    <r>
      <rPr>
        <sz val="11"/>
        <rFont val="Arial"/>
        <family val="2"/>
        <charset val="238"/>
      </rPr>
      <t>Montaža razdelilnika razsmerjene napetosti 230 V (BRA01)</t>
    </r>
  </si>
  <si>
    <t>USMERNIKI, BATERIJE, RAZSMERNIKI</t>
  </si>
  <si>
    <r>
      <rPr>
        <sz val="11"/>
        <rFont val="Arial"/>
        <family val="2"/>
        <charset val="238"/>
      </rPr>
      <t>Postopna montaža usmernika za polnjenje 220 V DC Li-ionske baterije</t>
    </r>
  </si>
  <si>
    <r>
      <rPr>
        <sz val="11"/>
        <rFont val="Arial"/>
        <family val="2"/>
        <charset val="238"/>
      </rPr>
      <t>Postopna montaža 220 V DC Li-ionske baterije</t>
    </r>
  </si>
  <si>
    <r>
      <rPr>
        <sz val="11"/>
        <rFont val="Arial"/>
        <family val="2"/>
        <charset val="238"/>
      </rPr>
      <t>Montaža omare nadzornega sistema enosmernega napajanja (+CNQ13) (*)</t>
    </r>
  </si>
  <si>
    <r>
      <t>Za razdelilnike označene z znakom (*) je potrebno pri sestavi upoštevati tudi seznam sestavnih delov kot so specificirani v posebnem zavihku/listu z imenom posamezne omare v obliki "</t>
    </r>
    <r>
      <rPr>
        <b/>
        <sz val="11"/>
        <color rgb="FFFF0000"/>
        <rFont val="Arial"/>
        <family val="2"/>
        <charset val="238"/>
      </rPr>
      <t>Dodatek - Oprema omare xxxxxx", kjer je xxxxxx - naziv posamezne omare, npr. BRA01</t>
    </r>
    <r>
      <rPr>
        <b/>
        <sz val="11"/>
        <rFont val="Arial"/>
        <family val="2"/>
        <charset val="238"/>
      </rPr>
      <t xml:space="preserve">" </t>
    </r>
  </si>
  <si>
    <r>
      <rPr>
        <sz val="11"/>
        <rFont val="Arial"/>
        <family val="2"/>
        <charset val="238"/>
      </rPr>
      <t>Montaža omare krmilnika agregata #CNA01 (#=1,2)</t>
    </r>
  </si>
  <si>
    <r>
      <rPr>
        <sz val="11"/>
        <rFont val="Arial"/>
        <family val="2"/>
        <charset val="238"/>
      </rPr>
      <t>Montaža omare zaščite agregata #CNA02 (#=1,2)</t>
    </r>
  </si>
  <si>
    <r>
      <rPr>
        <sz val="11"/>
        <rFont val="Arial"/>
        <family val="2"/>
        <charset val="238"/>
      </rPr>
      <t>Montaža omare zaščite energetskega transformatorja # #CNA03 (#=1,2)</t>
    </r>
  </si>
  <si>
    <r>
      <rPr>
        <sz val="11"/>
        <rFont val="Arial"/>
        <family val="2"/>
        <charset val="238"/>
      </rPr>
      <t xml:space="preserve">Montaža omare lokalnega krmiljenja pogonov drenaže turbinskega pokrova agregata </t>
    </r>
    <r>
      <rPr>
        <sz val="11"/>
        <color rgb="FF000000"/>
        <rFont val="Arial"/>
        <family val="2"/>
        <charset val="238"/>
      </rPr>
      <t>CNQ5# (#=1,2)</t>
    </r>
  </si>
  <si>
    <r>
      <rPr>
        <sz val="11"/>
        <rFont val="Arial"/>
        <family val="2"/>
        <charset val="238"/>
      </rPr>
      <t>Montaža omare lokalnega krmiljenja pogonov drenaže prostora razbremenilnika agregata CNQ6# (#=1,2)</t>
    </r>
  </si>
  <si>
    <r>
      <rPr>
        <sz val="11"/>
        <rFont val="Arial"/>
        <family val="2"/>
        <charset val="238"/>
      </rPr>
      <t>Montaža omare vodenja skupnih naprav elektrarne CNQ01</t>
    </r>
  </si>
  <si>
    <r>
      <rPr>
        <sz val="11"/>
        <rFont val="Arial"/>
        <family val="2"/>
        <charset val="238"/>
      </rPr>
      <t>Montaža omare števčnih sistemov elektrarne CNQ02</t>
    </r>
  </si>
  <si>
    <r>
      <rPr>
        <sz val="11"/>
        <rFont val="Arial"/>
        <family val="2"/>
        <charset val="238"/>
      </rPr>
      <t>Montaža omare skupinskega vodenja elektrarne CNP01</t>
    </r>
  </si>
  <si>
    <r>
      <rPr>
        <sz val="11"/>
        <rFont val="Arial"/>
        <family val="2"/>
        <charset val="238"/>
      </rPr>
      <t>Montaža omare strežnikov sistema vodenja CNP02</t>
    </r>
  </si>
  <si>
    <r>
      <rPr>
        <sz val="11"/>
        <rFont val="Arial"/>
        <family val="2"/>
        <charset val="238"/>
      </rPr>
      <t>Montaža omare komunikacijskega vozlišča elektrarne DYT51</t>
    </r>
  </si>
  <si>
    <r>
      <rPr>
        <sz val="11"/>
        <rFont val="Arial"/>
        <family val="2"/>
        <charset val="238"/>
      </rPr>
      <t>Montaža omare komunikacijskega vozlišča agregata # DYT1# (#=1,2)</t>
    </r>
  </si>
  <si>
    <r>
      <rPr>
        <sz val="11"/>
        <rFont val="Arial"/>
        <family val="2"/>
        <charset val="238"/>
      </rPr>
      <t>Montaža omare komunikacijskega vozlišča jezu Markovci DYT61</t>
    </r>
  </si>
  <si>
    <r>
      <rPr>
        <sz val="11"/>
        <rFont val="Arial"/>
        <family val="2"/>
        <charset val="238"/>
      </rPr>
      <t>Montaža opreme operaterskega delovnega mesta na HE Formin</t>
    </r>
  </si>
  <si>
    <r>
      <rPr>
        <sz val="11"/>
        <rFont val="Arial"/>
        <family val="2"/>
        <charset val="238"/>
      </rPr>
      <t>Vgraditev dodatne opreme v obstoječo omaro vodanja jezovnih naprav na jezu Markovci CND01</t>
    </r>
  </si>
  <si>
    <t>Vgraditev dodatne opreme v obstoječe omare vzbujalnih sistemov (glej zavihek "Dodatek - Oprema omare VZB) (*)</t>
  </si>
  <si>
    <t>MONTAŽA OPREME SIGNALIZIRANJA</t>
  </si>
  <si>
    <r>
      <rPr>
        <sz val="11"/>
        <rFont val="Arial"/>
        <family val="2"/>
        <charset val="238"/>
      </rPr>
      <t>Montaža signalizacijskijskega semafornega stolpa</t>
    </r>
  </si>
  <si>
    <t>MONTAŽA DODATNE OPREME ZA 100 % STATORSKO ZAŠČITO</t>
  </si>
  <si>
    <r>
      <rPr>
        <sz val="11"/>
        <rFont val="Arial"/>
        <family val="2"/>
        <charset val="238"/>
      </rPr>
      <t>Montaža omarice z dvopolnim zaščitnim avtomatom 400 V AC</t>
    </r>
  </si>
  <si>
    <t xml:space="preserve">Demontaža elektro opreme v skladu Splošnih in Posebnih tehničnih pogojev (cene vključujejo demontažo in transport na zahtevane lokacije) in vključuje tudi izvedbo vseh potrebnih provizorijev za demontažo in montažo NN opreme. </t>
  </si>
  <si>
    <r>
      <rPr>
        <sz val="11"/>
        <rFont val="Arial"/>
        <family val="2"/>
        <charset val="238"/>
      </rPr>
      <t>Postopna demontaža obstoječe 110 kV kabelske opreme in 110 kV povezav (110 kV kabli z opremo, kabelski končniki, prenapetostni odvodniki, podporne konstrukcije, ostale povezave in vsa pripadajoča oprema)</t>
    </r>
  </si>
  <si>
    <r>
      <rPr>
        <sz val="11"/>
        <rFont val="Arial"/>
        <family val="2"/>
        <charset val="238"/>
      </rPr>
      <t>Postopna demontaža NN razdelilnikov izmenične napetosti (postopna demontaža glavnega razdelilnika AC in demontaža vseh ostalih podrazdelilnikov)</t>
    </r>
  </si>
  <si>
    <r>
      <rPr>
        <sz val="11"/>
        <rFont val="Arial"/>
        <family val="2"/>
        <charset val="238"/>
      </rPr>
      <t>Demontaža dizel agregatov in pripadajoče opreme (ločeno na HE Formin in na jezu Markovci)</t>
    </r>
  </si>
  <si>
    <r>
      <rPr>
        <sz val="11"/>
        <rFont val="Arial"/>
        <family val="2"/>
        <charset val="238"/>
      </rPr>
      <t>Postopna demontaža NN razdelillnikov in ostalih naprav enosmerne napetosti in baterij</t>
    </r>
  </si>
  <si>
    <r>
      <rPr>
        <sz val="11"/>
        <rFont val="Arial"/>
        <family val="2"/>
        <charset val="238"/>
      </rPr>
      <t>demontaža in konzerviranje DEA</t>
    </r>
  </si>
  <si>
    <r>
      <rPr>
        <sz val="11"/>
        <rFont val="Arial"/>
        <family val="2"/>
        <charset val="238"/>
      </rPr>
      <t>Postopna demontaža SN kablov in opreme, demontaža SN zbiralk in pribora</t>
    </r>
  </si>
  <si>
    <r>
      <rPr>
        <sz val="11"/>
        <rFont val="Arial"/>
        <family val="2"/>
        <charset val="238"/>
      </rPr>
      <t>Postopna demontaža usmernikov</t>
    </r>
  </si>
  <si>
    <r>
      <rPr>
        <sz val="11"/>
        <rFont val="Arial"/>
        <family val="2"/>
        <charset val="238"/>
      </rPr>
      <t>Postopna demontaža razsmernikov</t>
    </r>
  </si>
  <si>
    <r>
      <rPr>
        <sz val="11"/>
        <rFont val="Arial"/>
        <family val="2"/>
        <charset val="238"/>
      </rPr>
      <t>Postopna demontaža transformatorjev lastne porabe  SN/0,4 kV (3x HE Formin, 1x jez Markovci)</t>
    </r>
  </si>
  <si>
    <r>
      <rPr>
        <sz val="11"/>
        <rFont val="Arial"/>
        <family val="2"/>
        <charset val="238"/>
      </rPr>
      <t>Postopna demontaža opreme meritev vodostajev (HE Formin in jez Markovci)</t>
    </r>
  </si>
  <si>
    <r>
      <rPr>
        <sz val="11"/>
        <rFont val="Arial"/>
        <family val="2"/>
        <charset val="238"/>
      </rPr>
      <t>Postopna demontaža opreme vodenja, zaščite in meritev</t>
    </r>
  </si>
  <si>
    <r>
      <rPr>
        <sz val="11"/>
        <rFont val="Arial"/>
        <family val="2"/>
        <charset val="238"/>
      </rPr>
      <t>Postopna demontaža NN kablov in ozemljitev</t>
    </r>
  </si>
  <si>
    <r>
      <rPr>
        <sz val="11"/>
        <rFont val="Arial"/>
        <family val="2"/>
        <charset val="238"/>
      </rPr>
      <t>Postpna demontaža kabelskih polic in ostale opreme kabelskih tras</t>
    </r>
  </si>
  <si>
    <r>
      <rPr>
        <sz val="11"/>
        <rFont val="Arial"/>
        <family val="2"/>
        <charset val="238"/>
      </rPr>
      <t>Montaža merilne opreme za HE Formin (Meritve zgornjega nivoja in meritve spodnjega nivoja), z vsem pripadajočim materialom in deli za namestitev ter povezovanje v sisteme objekta</t>
    </r>
  </si>
  <si>
    <r>
      <rPr>
        <sz val="11"/>
        <rFont val="Arial"/>
        <family val="2"/>
        <charset val="238"/>
      </rPr>
      <t>Montaža merilne opreme za Jez Markovci (Meritve zgornjega nivoja in meritve spodnjega nivoja), z vsem pripadajočim materialom in deli za namestitev ter povezovanje v sisteme objekta</t>
    </r>
  </si>
  <si>
    <t>Navedene količine kablov, kabelskih polic, ostale kabelske opreme in ozemljitvenega materiala služijo zgolj kot orientacijska vrednost za pripravo ponudbe. Tip in količine kablov se v fazi izdelave PZI še lahko spremenijo. Pred dokončnim naročilom materiala mora Dobavitelj počakati na dokončen popis materiala, ki mu bo dostavljen v sklopu dokumentacije PZI, po kateri bo dolžan izvesti kabliranje in ostala dela ter opremo! Odstopanja od razpisnih količin in tipov kablov ter ostalega materiala bodo obračunana po dejansko uporabljenih količinah. Dobavitelj mora zato v tabeli cen podati enotne cene na koliičino. V pozicijah 159 do 184 lahko ponudniki ponudijo tudi ekvivalentne kable tipov N2XH ali FG16(O)R16.</t>
  </si>
  <si>
    <t>SN kabli s kabelskimi končniki</t>
  </si>
  <si>
    <r>
      <rPr>
        <sz val="11"/>
        <rFont val="Arial"/>
        <family val="2"/>
        <charset val="238"/>
      </rPr>
      <t>N2XS2Y 1x50/16 12/20 kV</t>
    </r>
  </si>
  <si>
    <t>m</t>
  </si>
  <si>
    <t>SN kabelski končnik za kabel N2XS2Y 1x50/16 12/20 kV</t>
  </si>
  <si>
    <t>NN energetski kabli</t>
  </si>
  <si>
    <t>NN signalni in ostali kabli</t>
  </si>
  <si>
    <r>
      <rPr>
        <sz val="11"/>
        <rFont val="Arial"/>
        <family val="2"/>
        <charset val="238"/>
      </rPr>
      <t>2YY(ST)CY 2x2x0,64/1,5-100 GN</t>
    </r>
  </si>
  <si>
    <r>
      <rPr>
        <sz val="11"/>
        <rFont val="Arial"/>
        <family val="2"/>
        <charset val="238"/>
      </rPr>
      <t>AT-W(ZN)H(ZN)H 2xOM2</t>
    </r>
  </si>
  <si>
    <r>
      <rPr>
        <sz val="11"/>
        <rFont val="Arial"/>
        <family val="2"/>
        <charset val="238"/>
      </rPr>
      <t>02YSY (ST) C11Y 1x2x0,64/2,55-150</t>
    </r>
  </si>
  <si>
    <r>
      <rPr>
        <sz val="11"/>
        <rFont val="Arial"/>
        <family val="2"/>
        <charset val="238"/>
      </rPr>
      <t>Li9Y(ST)C11Y 4x2x0,15-100 GN</t>
    </r>
  </si>
  <si>
    <r>
      <rPr>
        <sz val="11"/>
        <rFont val="Arial"/>
        <family val="2"/>
        <charset val="238"/>
      </rPr>
      <t>U-DQ(ZN)BH 8x1 G50/125 OM2</t>
    </r>
  </si>
  <si>
    <r>
      <rPr>
        <sz val="11"/>
        <rFont val="Arial"/>
        <family val="2"/>
        <charset val="238"/>
      </rPr>
      <t>U-DQ(ZN)BH 12x1 G9/125 OS5 G652.D</t>
    </r>
  </si>
  <si>
    <r>
      <rPr>
        <sz val="11"/>
        <rFont val="Arial"/>
        <family val="2"/>
        <charset val="238"/>
      </rPr>
      <t>LiYC11Y-JZ 16x1</t>
    </r>
  </si>
  <si>
    <r>
      <rPr>
        <sz val="11"/>
        <rFont val="Arial"/>
        <family val="2"/>
        <charset val="238"/>
      </rPr>
      <t>LiYC11Y-JZ 25x1</t>
    </r>
  </si>
  <si>
    <r>
      <rPr>
        <sz val="11"/>
        <rFont val="Arial"/>
        <family val="2"/>
        <charset val="238"/>
      </rPr>
      <t>LiYC11Y-JZ 4x1</t>
    </r>
  </si>
  <si>
    <r>
      <rPr>
        <sz val="11"/>
        <rFont val="Arial"/>
        <family val="2"/>
        <charset val="238"/>
      </rPr>
      <t>LiYC11Y-JZ 8x1,5</t>
    </r>
  </si>
  <si>
    <r>
      <rPr>
        <sz val="11"/>
        <rFont val="Arial"/>
        <family val="2"/>
        <charset val="238"/>
      </rPr>
      <t>UNITRONIC FD CP (TP) plus A 4x2x0,25</t>
    </r>
  </si>
  <si>
    <r>
      <rPr>
        <sz val="11"/>
        <rFont val="Arial"/>
        <family val="2"/>
        <charset val="238"/>
      </rPr>
      <t>LiYC11Y-JZ 4x1,5</t>
    </r>
  </si>
  <si>
    <r>
      <rPr>
        <sz val="11"/>
        <rFont val="Arial"/>
        <family val="2"/>
        <charset val="238"/>
      </rPr>
      <t>LiYC11Y-JZ 4x0,5</t>
    </r>
  </si>
  <si>
    <r>
      <rPr>
        <sz val="11"/>
        <rFont val="Arial"/>
        <family val="2"/>
        <charset val="238"/>
      </rPr>
      <t>Y-CY-JZ 7x1,5</t>
    </r>
  </si>
  <si>
    <r>
      <rPr>
        <sz val="11"/>
        <rFont val="Arial"/>
        <family val="2"/>
        <charset val="238"/>
      </rPr>
      <t>Y-CY-JZ 7x2,5</t>
    </r>
  </si>
  <si>
    <r>
      <rPr>
        <sz val="11"/>
        <rFont val="Arial"/>
        <family val="2"/>
        <charset val="238"/>
      </rPr>
      <t>Y-CY-JZ 5x1,5</t>
    </r>
  </si>
  <si>
    <r>
      <rPr>
        <sz val="11"/>
        <rFont val="Arial"/>
        <family val="2"/>
        <charset val="238"/>
      </rPr>
      <t>Y-CY-JZ 5x2,5</t>
    </r>
  </si>
  <si>
    <r>
      <rPr>
        <sz val="11"/>
        <rFont val="Arial"/>
        <family val="2"/>
        <charset val="238"/>
      </rPr>
      <t>Y-CY-JZ 5x4</t>
    </r>
  </si>
  <si>
    <t>Specialni kabli</t>
  </si>
  <si>
    <r>
      <rPr>
        <sz val="11"/>
        <rFont val="Arial"/>
        <family val="2"/>
        <charset val="238"/>
      </rPr>
      <t>VN izoliran enožilni kabel 18 kV AC, 2 mm2 (SCHLEIH 40001011)</t>
    </r>
  </si>
  <si>
    <r>
      <rPr>
        <sz val="11"/>
        <rFont val="Arial"/>
        <family val="2"/>
        <charset val="238"/>
      </rPr>
      <t>Oklopljen dvožilni kabel za nazivno vrednost napetosti minimalno 600 V AC in presekom 2,5 mm</t>
    </r>
    <r>
      <rPr>
        <vertAlign val="superscript"/>
        <sz val="11"/>
        <color rgb="FF000000"/>
        <rFont val="Arial"/>
        <family val="2"/>
        <charset val="238"/>
      </rPr>
      <t>2</t>
    </r>
  </si>
  <si>
    <r>
      <rPr>
        <sz val="11"/>
        <rFont val="Arial"/>
        <family val="2"/>
        <charset val="238"/>
      </rPr>
      <t>Oklopljen parični kabel s presekom vodnika 1,5 mm</t>
    </r>
    <r>
      <rPr>
        <vertAlign val="superscript"/>
        <sz val="11"/>
        <color rgb="FF000000"/>
        <rFont val="Arial"/>
        <family val="2"/>
        <charset val="238"/>
      </rPr>
      <t>2</t>
    </r>
    <r>
      <rPr>
        <sz val="11"/>
        <color rgb="FF000000"/>
        <rFont val="Arial"/>
        <family val="2"/>
        <charset val="238"/>
      </rPr>
      <t xml:space="preserve"> s največjo dolžino prepleta 71 mm (prednostno 50 mm). Oklop mora zagotavljati vsaj 85 % pokritost kabla. Kabel mora biti izbran za napetosti vsaj 600 V AC in testiran na vzdržnost 2 kV AC (5min). Priporočena kabla: UL2586-SB TEW 2x14 AWG (41/0,26) LF (Hitahci) ali YcLekYc 2x1,5 mm</t>
    </r>
    <r>
      <rPr>
        <vertAlign val="superscript"/>
        <sz val="11"/>
        <color rgb="FF000000"/>
        <rFont val="Arial"/>
        <family val="2"/>
        <charset val="238"/>
      </rPr>
      <t>2</t>
    </r>
    <r>
      <rPr>
        <sz val="11"/>
        <color rgb="FF000000"/>
        <rFont val="Arial"/>
        <family val="2"/>
        <charset val="238"/>
      </rPr>
      <t xml:space="preserve"> 0,6/1 kV (Helukabel)</t>
    </r>
  </si>
  <si>
    <t>Oprema kabelskih tras</t>
  </si>
  <si>
    <r>
      <rPr>
        <sz val="11"/>
        <rFont val="Arial"/>
        <family val="2"/>
        <charset val="238"/>
      </rPr>
      <t>Dobava kabelskih polic dimenzij 200x50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</si>
  <si>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Dobava kabelskih polic dimenzij 300x60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</si>
  <si>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Dobava kabelskih polic dimenzij 400x60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</si>
  <si>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Dobava kabelskih lestev dimenzij 400x60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</si>
  <si>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Dobava kabelskih lestev dimenzij 450x100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</si>
  <si>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Dobava kabelskih lestev dimenzij 600x60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</si>
  <si>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Dobava kabelskih lestev dimenzij 600x100 mm izdelanih v skladu s standardom IEC 61537 z zaščito proti koroziji razreda 6 in odpornosti na mehanske obremenitve vsaj 5 J vključno s pripadajočim nosilnim in pritrdilnim materialom ter veznimi elementi za postavitev</t>
    </r>
  </si>
  <si>
    <r>
      <rPr>
        <sz val="11"/>
        <rFont val="Arial"/>
        <family val="2"/>
        <charset val="238"/>
      </rPr>
      <t>Montažni elementi in pribor kabelskih polic in lestev kot na primer:
•	Stropni nosilci
•	Stenski nosilci
•	Ravne spojke
•	Diletacijski vložki
•	Nosilne konstrukcije
•	Robni trak za zaščito ostrih robov
•	Opozorilni elementi (na koncih ostrih zaključkov, v primerih nizkih prehoeodv in podobno)
•	Vezni trakovi
•	Elementi za izenačevanje potenciala
•	Vijačni material</t>
    </r>
  </si>
  <si>
    <t>Skobe</t>
  </si>
  <si>
    <t>Dobava kabelskih skob za učvrstitev treh enožilnih kablov premera enega kabla med 25 in 40 mm in zagotovitvijo lateralne vzdržne sile vsaj 50 kN/m ter razmika polaganja največ 300 mm.  Količina je podana v dolžini trase, ki jo je potrebno opremiti s skobami.</t>
  </si>
  <si>
    <t>Dobava kabelskih skob za učvrstitev enega enožilnega kabla premera med 24 in 30 mm in zagotovitvijo lateralne vzdržne sile vsaj 50 kN/m ter razmika polaganja največ 300 mm.  Količina je podana v dolžini trase, ki jo je potrebno opremiti s skobami.</t>
  </si>
  <si>
    <t>Oprema za obratovalne ozemljitve</t>
  </si>
  <si>
    <r>
      <rPr>
        <sz val="11"/>
        <rFont val="Arial"/>
        <family val="2"/>
        <charset val="238"/>
      </rPr>
      <t>Dobava vrvnega Cu vodnika 120 mm2 za izvedbo izenačitve potencialov in kompenzacijskega vodnika</t>
    </r>
  </si>
  <si>
    <r>
      <rPr>
        <sz val="11"/>
        <rFont val="Arial"/>
        <family val="2"/>
        <charset val="238"/>
      </rPr>
      <t>Dobava finožičnega Cu vodnika 70 mm2 z R/Z izolacijo za izvedbo ozemljevanja in izenačevanja potenciala</t>
    </r>
  </si>
  <si>
    <r>
      <rPr>
        <sz val="11"/>
        <rFont val="Arial"/>
        <family val="2"/>
        <charset val="238"/>
      </rPr>
      <t>Dobava finožičnega Cu vodnika 35 mm2 z R/Z izolacijo za izvedbo ozemljevanja in izenačevanja potenciala</t>
    </r>
  </si>
  <si>
    <r>
      <rPr>
        <sz val="11"/>
        <rFont val="Arial"/>
        <family val="2"/>
        <charset val="238"/>
      </rPr>
      <t>Dobava Cu kabelskih čevljev za ozemljevanje za 70 mm2 ozemljilne vodnike (za stiskanje)</t>
    </r>
  </si>
  <si>
    <r>
      <rPr>
        <sz val="11"/>
        <rFont val="Arial"/>
        <family val="2"/>
        <charset val="238"/>
      </rPr>
      <t>Dobava Cu kabelskih čevljev za ozemljevanje za 35 mm2 ozemljilne vodnike (za stiskanje)</t>
    </r>
  </si>
  <si>
    <r>
      <rPr>
        <sz val="11"/>
        <rFont val="Arial"/>
        <family val="2"/>
        <charset val="238"/>
      </rPr>
      <t>Dobava - razni drobni montažni ozemljilni material (vijaki M12, M10, M8 s podložkami in maticami, ipd.)</t>
    </r>
  </si>
  <si>
    <r>
      <rPr>
        <sz val="11"/>
        <rFont val="Arial"/>
        <family val="2"/>
        <charset val="238"/>
      </rPr>
      <t>Dobava Cu križne sponke za ozemljevanje 70/70 mm2</t>
    </r>
  </si>
  <si>
    <r>
      <rPr>
        <sz val="11"/>
        <rFont val="Arial"/>
        <family val="2"/>
        <charset val="238"/>
      </rPr>
      <t>Dobava Cu križne sponke za ozemljevanje 70/35 mm2</t>
    </r>
  </si>
  <si>
    <t>Jeklene konstrukcije za postavitev omar in druge opreme</t>
  </si>
  <si>
    <r>
      <rPr>
        <sz val="11"/>
        <rFont val="Arial"/>
        <family val="2"/>
        <charset val="238"/>
      </rPr>
      <t>Izdelava in dobava jeklenih konstrukcij in podkonstrukcij iz Fe (Č0361) različnih oblik, protikorozijsko zaščitene z vročim cinkanjem, s pritrdilnimi deli na osnovi zahtev PZI in po delavniški dokumentaciji, ki jo izdela Izvajalec.</t>
    </r>
  </si>
  <si>
    <t>kg</t>
  </si>
  <si>
    <t>Dobava kabelskega montažnega materiala</t>
  </si>
  <si>
    <r>
      <rPr>
        <sz val="11"/>
        <rFont val="Arial"/>
        <family val="2"/>
        <charset val="238"/>
      </rPr>
      <t>Nosilne vroče cinkane in barvane kovinske konstrukcije za SN kabelske povezave,  komplet z vsem priborom in kabelskimi objemkami (pri  vseh štirih transformatorjih lastne porabe)</t>
    </r>
  </si>
  <si>
    <t>kpl.</t>
  </si>
  <si>
    <r>
      <rPr>
        <sz val="11"/>
        <rFont val="Arial"/>
        <family val="2"/>
        <charset val="238"/>
      </rPr>
      <t>Klasične kabelske uvodnice različnih dimenzij</t>
    </r>
  </si>
  <si>
    <r>
      <rPr>
        <sz val="11"/>
        <rFont val="Arial"/>
        <family val="2"/>
        <charset val="238"/>
      </rPr>
      <t>Kovinske nerjaveče kabelske uvodnice (konusne EMC uvodnice različnih dimenzij</t>
    </r>
  </si>
  <si>
    <r>
      <rPr>
        <sz val="11"/>
        <rFont val="Arial"/>
        <family val="2"/>
        <charset val="238"/>
      </rPr>
      <t>Ves ostali montažni in tesnilni material, kabelske objemke, ozemljilni material, zaščitne cevi, kabelski čevlji itd.</t>
    </r>
  </si>
  <si>
    <t>Montaža in priključevanje SN kablov s kabelskimi končniki</t>
  </si>
  <si>
    <r>
      <rPr>
        <sz val="11"/>
        <rFont val="Arial"/>
        <family val="2"/>
        <charset val="238"/>
      </rPr>
      <t>Navedene količine kablov, kabelskih polic in lestev, ozemljitvenega in ostalega materiala služijo zgolj kot orientacijska vrednost za pripravo ponudbe. Tip in dolžina kabla se v fazi izdelave PZI še lahko spremeni, prav tako posamezne povezave (od-do). Pred naročilom kablov in opreme mora Dobavitelj počakati na dokončen popis kablov in kabelskih tras, ki mu bo dostavljen v sklopu dokumentacije PZI, po kateri je dolžan izvesti kabliranje! Odstopanja od razpisnih dolžin in tipov kablov bodo obračunana po dejansko položenih količinah in tipih kablov in opreme. Dobavitelj mora v tabeli cen podati enotne cene kablov in kabelskih tras (na 1 m).</t>
    </r>
  </si>
  <si>
    <t>Demontaža SN kablov in kabelskih končnikov</t>
  </si>
  <si>
    <t>Montaža kabla N2XS2Y 1x50/16 12/20 kV</t>
  </si>
  <si>
    <r>
      <rPr>
        <sz val="11"/>
        <rFont val="Arial"/>
        <family val="2"/>
        <charset val="238"/>
      </rPr>
      <t>Montaža kabelski SN končnikov</t>
    </r>
  </si>
  <si>
    <t>Montaža in priključevanje NN energetski kabli</t>
  </si>
  <si>
    <t>Montaža in priključevanje  NN signalni in ostali kabli</t>
  </si>
  <si>
    <t>Montaža specialnih kablov</t>
  </si>
  <si>
    <t>Montaža kabelskih lestev in polic</t>
  </si>
  <si>
    <r>
      <rPr>
        <sz val="11"/>
        <rFont val="Arial"/>
        <family val="2"/>
        <charset val="238"/>
      </rPr>
      <t>Dobava kabelskih polic dimenzij 200x50 mm izdelanih v skladu s standardom IEC 61537 z zaščito proti koroziji razreda 6 in odpornosti na mehanske obremenitve vsaj 5 J vključno s pripadajočim nosilnim in pritrdilnim materialom ter veznimi elementi za postavitev.</t>
    </r>
  </si>
  <si>
    <t>Montaža skob</t>
  </si>
  <si>
    <t>Montaža kabelskih skob za učvrstitev treh enožilnih kablov premera enega kabla med 25 in 40 mm in zagotovitvijo lateralne vzdržne sile vsaj 50 kN/m ter razmika polaganja največ 300 mm.  Količina je podana v dolžini trase, ki jo je potrebno opremiti s skobami.</t>
  </si>
  <si>
    <t>Montaža kabelskih skob za učvrstitev enega enožilnega kabla premera med 24 in 30 mm in zagotovitvijo lateralne vzdržne sile vsaj 50 kN/m ter razmika polaganja največ 300 mm.  Količina je podana v dolžini trase, ki jo je potrebno opremiti s skobami.</t>
  </si>
  <si>
    <t>Montaža opreme za obratovalne ozemljitve</t>
  </si>
  <si>
    <r>
      <rPr>
        <sz val="11"/>
        <rFont val="Arial"/>
        <family val="2"/>
        <charset val="238"/>
      </rPr>
      <t>Demontaža obstoječe opreme obratovalnih ozemljitev</t>
    </r>
  </si>
  <si>
    <r>
      <rPr>
        <sz val="11"/>
        <rFont val="Arial"/>
        <family val="2"/>
        <charset val="238"/>
      </rPr>
      <t>Montaža vrvnega Cu vodnika 120 mm2 za izvedbo izenačitve potencialov in kompenzacijskega vodnika</t>
    </r>
  </si>
  <si>
    <r>
      <rPr>
        <sz val="11"/>
        <rFont val="Arial"/>
        <family val="2"/>
        <charset val="238"/>
      </rPr>
      <t>Montaža finožičnega Cu vodnika 70 mm2 z R/Z izolacijo za izvedbo ozemljevanja in izenačevanja potenciala</t>
    </r>
  </si>
  <si>
    <r>
      <rPr>
        <sz val="11"/>
        <rFont val="Arial"/>
        <family val="2"/>
        <charset val="238"/>
      </rPr>
      <t>Montaža finožičnega Cu vodnika 35 mm2 z R/Z izolacijo za izvedbo ozemljevanja in izenačevanja potenciala</t>
    </r>
  </si>
  <si>
    <r>
      <rPr>
        <sz val="11"/>
        <rFont val="Arial"/>
        <family val="2"/>
        <charset val="238"/>
      </rPr>
      <t>Montaža Cu kabelskih čevljev za ozemljevanje za 70 mm2 ozemljilne vodnike (za stiskanje)</t>
    </r>
  </si>
  <si>
    <r>
      <rPr>
        <sz val="11"/>
        <rFont val="Arial"/>
        <family val="2"/>
        <charset val="238"/>
      </rPr>
      <t>Montaža Cu kabelskih čevljev za ozemljevanje za 35 mm2 ozemljilne vodnike (za stiskanje)</t>
    </r>
  </si>
  <si>
    <r>
      <rPr>
        <sz val="11"/>
        <rFont val="Arial"/>
        <family val="2"/>
        <charset val="238"/>
      </rPr>
      <t>Montaža - razni drobni montažni ozemljilni material (vijaki M12, M10, M8 s podložkami in maticami, ipd.)</t>
    </r>
  </si>
  <si>
    <r>
      <rPr>
        <sz val="11"/>
        <rFont val="Arial"/>
        <family val="2"/>
        <charset val="238"/>
      </rPr>
      <t>Montaža Cu križne sponke za ozemljevanje 120/70 mm3</t>
    </r>
  </si>
  <si>
    <r>
      <rPr>
        <sz val="11"/>
        <rFont val="Arial"/>
        <family val="2"/>
        <charset val="238"/>
      </rPr>
      <t>MontažaCu križne sponke za ozemljevanje 70/70 mm2</t>
    </r>
  </si>
  <si>
    <r>
      <rPr>
        <sz val="11"/>
        <rFont val="Arial"/>
        <family val="2"/>
        <charset val="238"/>
      </rPr>
      <t>Montaža Cu križne sponke za ozemljevanje 70/35 mm2</t>
    </r>
  </si>
  <si>
    <t>Montaža jeklenih konstrukcij</t>
  </si>
  <si>
    <r>
      <rPr>
        <sz val="11"/>
        <rFont val="Arial"/>
        <family val="2"/>
        <charset val="238"/>
      </rPr>
      <t>Montaža  jeklenih konstrukcij in podkonstrukcij različnih oblik.</t>
    </r>
  </si>
  <si>
    <t xml:space="preserve">kpl. </t>
  </si>
  <si>
    <t>POŽARNE TESNITVE PREHODOV INSTALACIJ</t>
  </si>
  <si>
    <r>
      <rPr>
        <sz val="11"/>
        <rFont val="Arial"/>
        <family val="2"/>
        <charset val="238"/>
      </rPr>
      <t xml:space="preserve">Dobava in montaža kompletne 90 min. protipožarne tesnitve za stenske in talne prehode različnih dimenzij  in oblik                                  </t>
    </r>
  </si>
  <si>
    <t>Razno</t>
  </si>
  <si>
    <r>
      <rPr>
        <sz val="11"/>
        <rFont val="Arial"/>
        <family val="2"/>
        <charset val="238"/>
      </rPr>
      <t>Montaža jeklenih podkonstrukcij omar/celic, podstavkov, medsebojno fiksiranje kablov, pritrjevanje kablov, itd.</t>
    </r>
  </si>
  <si>
    <t>Ostale storitve</t>
  </si>
  <si>
    <r>
      <rPr>
        <sz val="11"/>
        <rFont val="Arial"/>
        <family val="2"/>
        <charset val="238"/>
      </rPr>
      <t>Zagon, preskus in meritve, spuščanje v pogon (SAT), izdelava poročil</t>
    </r>
  </si>
  <si>
    <r>
      <rPr>
        <sz val="11"/>
        <rFont val="Arial"/>
        <family val="2"/>
        <charset val="238"/>
      </rPr>
      <t>Sodelovanje osebja pri funkcionalnih preskusih celotnega objekta s pripadajočimi podsistemi (po končanih zagonskih in funkcionalnih preskusih opreme v sklopu tega razpisa)</t>
    </r>
  </si>
  <si>
    <t>Izdelava dokazilo o zanesljivosti objekta za interni strokovni tehnični pregled in tehnični pregled</t>
  </si>
  <si>
    <r>
      <rPr>
        <sz val="11"/>
        <rFont val="Arial"/>
        <family val="2"/>
        <charset val="238"/>
      </rPr>
      <t>Sodelovanje na internem strokovnem tehničnem pregledu in tehničnem pregledu</t>
    </r>
  </si>
  <si>
    <r>
      <rPr>
        <sz val="11"/>
        <rFont val="Arial"/>
        <family val="2"/>
        <charset val="238"/>
      </rPr>
      <t>Enopolne sheme za izobešanje na steno ali na vrata; kaširana izvedba, papir/tisk odporen na UV žarke, uokvirjeno in zaščiteno s steklom ali drugo primerno zaščito, format A0/A1/A2</t>
    </r>
  </si>
  <si>
    <t>Ostalo</t>
  </si>
  <si>
    <r>
      <rPr>
        <sz val="11"/>
        <rFont val="Arial"/>
        <family val="2"/>
        <charset val="238"/>
      </rPr>
      <t>Transport</t>
    </r>
  </si>
  <si>
    <r>
      <rPr>
        <sz val="11"/>
        <rFont val="Arial"/>
        <family val="2"/>
        <charset val="238"/>
      </rPr>
      <t>Zavarovanje</t>
    </r>
  </si>
  <si>
    <r>
      <rPr>
        <sz val="11"/>
        <rFont val="Arial"/>
        <family val="2"/>
        <charset val="238"/>
      </rPr>
      <t xml:space="preserve">OPOMBA: Dobavitelj je dolžan dobaviti rezervne dele po zahtevah iz Posebnih tehničnih pogojev. Dobavitelj je dolžan po podpisu pogodbe, ko je potrjena dokumentacija podati sestavnico vsake komponente, ki je v spodnjem seznamu opredeljena kot komplet v ločenem zavihku s podanimi enotnimi cenami". </t>
    </r>
  </si>
  <si>
    <t xml:space="preserve">SN oprema </t>
  </si>
  <si>
    <r>
      <rPr>
        <sz val="11"/>
        <rFont val="Arial"/>
        <family val="2"/>
        <charset val="238"/>
      </rPr>
      <t>SN varovalčni vložki dobavljenega tipa</t>
    </r>
  </si>
  <si>
    <r>
      <rPr>
        <sz val="11"/>
        <rFont val="Arial"/>
        <family val="2"/>
        <charset val="238"/>
      </rPr>
      <t>Injektirni transformator dobavljenega tipa</t>
    </r>
  </si>
  <si>
    <t>Izdelava dokumentacije:
- tovarniška dokumentacija
- priprava 2 izvodov PZI z vnosom sprememb med montažo
- dokazila, certifikati,
- navodila za montažo, obratovanje in vzdrževanje,
- vsa ostala dokumentacija (certifikati, atesti,…)
- BIM 3D modeli LOD400 *.rvt/*.ifc za vse komponente (3D DWG oblika ni sprejemljiva!)</t>
  </si>
  <si>
    <t>Montaža omar obsega lokalni transport in namestitev na po PZI dokumentaciji predvideno mesto vključno z vsem potrebnim pritrdilnim materialom in kovinskimi podkonstrukcijami, izvedbo vseh potrebnih provizorijev za demontažo in montažo NN opreme. Stroški priključevanja kablov in kabliranje morajo biti zajeti v stroških montaže kablov.</t>
  </si>
  <si>
    <t>Montaža omar obsega lokalni transport in namestitev na po PZI dokumentaciji predvideno mesto vključno z vsem potrebnim pritrdilnim materialom in kovinskimi podkonstrukcijami. Stroški priključevanja kablov in kabliranje morajo biti zajeti v stroških montaže kablov.</t>
  </si>
  <si>
    <t>Montaža omare prezračevanja DEA CNQ06 (če njena funkcionalnost ni združena z CNQ05)</t>
  </si>
  <si>
    <t>Montaža krmilne omare DEA CNQ05</t>
  </si>
  <si>
    <t>MONTAŽA OPREME DIZEL AGREGATA</t>
  </si>
  <si>
    <t xml:space="preserve">Demontaža obstoječih tokovnih transformatorjev -T121 do -T123 in vgradnja novih za 400/5A,  z vso ostalo opremo  za  menjavo  obstoječih na glavni razdelilni plošči Jezu Markovci, skladni z zahtevami vgradnje v verificirani razdelilnik xEnergy </t>
  </si>
  <si>
    <t>101b</t>
  </si>
  <si>
    <t>Demontaža obstoječega odklopnika in montaža novega 0,4 kV odklopnik 400 A, -Q170 na dovodu iz dizel agregata, komplet s pogonskim mehanizmom in vso ostalo opremo  za  menjavio obstoječega na glavni razdelilni plošči Jezu Markovci, skladno z zahtevami vgradnje v verificirani razdelilnik xEnergy</t>
  </si>
  <si>
    <t>101a</t>
  </si>
  <si>
    <r>
      <rPr>
        <sz val="11"/>
        <rFont val="Arial"/>
        <family val="2"/>
        <charset val="238"/>
      </rPr>
      <t>Montaža novega dizel agregat min. 250 KVA z vso ostalo opremo in protihrupno obdelavo prostora po zahtevah razpisa za Jez Markovci</t>
    </r>
  </si>
  <si>
    <t>Montaža novega dizel agregat min. 750 KVA z vso ostalo opremo in medsebojnimi povezavami po zahtevah razpisa za HE Formin</t>
  </si>
  <si>
    <t>Montaža razsmernika 220 V DC/230 V AC</t>
  </si>
  <si>
    <t>97a</t>
  </si>
  <si>
    <t>97b</t>
  </si>
  <si>
    <t>DOBAVA NIZKONAPETOSTNE OPREME</t>
  </si>
  <si>
    <t>Montaža novega 3P odklopnika v razdelilnik, skupaj z priključitvijo na zbiralke in odvodne sponke glavnega izmeničnega razdelilnika Jezu Markovci. Montaža in priklop siglaizacije odklopnika</t>
  </si>
  <si>
    <t>86a</t>
  </si>
  <si>
    <t>86b</t>
  </si>
  <si>
    <t>Demontaža obstoječega glavnega razdelilnika enosmerne napetosti 48 V (BUE00) in razsmerjene napetosti 230 V AC (BRA01) in montaža novega enosmernega razdelilnika +BUE00 na Jeuz Markovci v skladu z enopolno shemo.</t>
  </si>
  <si>
    <t>Montaža in domontaža začasnega zidnega razdelilnika enosmerne lastne rabe na Jezu Markovci</t>
  </si>
  <si>
    <t>92a</t>
  </si>
  <si>
    <t>92b</t>
  </si>
  <si>
    <t>Demontaža obstoječih usmernikov z vgrajenimi baterijami in montaža novih usmernikov 48 VDC z vgrajenimi baterijami na Jezu Markovci</t>
  </si>
  <si>
    <t>95a</t>
  </si>
  <si>
    <t>Demontaža obstoječega razsmernika in montaža novega razsmernika 48V DC/230 V AC na Jezu Marokovci</t>
  </si>
  <si>
    <t>N2XY-O 1x240</t>
  </si>
  <si>
    <t>N2XY-J 1x240</t>
  </si>
  <si>
    <t>N2XY-O 1x185</t>
  </si>
  <si>
    <t>N2XY-J 5x95</t>
  </si>
  <si>
    <t>N2XY-J 4x95</t>
  </si>
  <si>
    <t>N2XY-J 5x70</t>
  </si>
  <si>
    <t>N2XY-J 4x70</t>
  </si>
  <si>
    <t>N2XY-J 5x50</t>
  </si>
  <si>
    <t>N2XY-J 4x35</t>
  </si>
  <si>
    <t>N2XY-J 5x35</t>
  </si>
  <si>
    <t>N2XY-J 5x25</t>
  </si>
  <si>
    <t>N2XY-J 4x16</t>
  </si>
  <si>
    <t>N2XY-J 5x16</t>
  </si>
  <si>
    <t>N2XY-J 5x10</t>
  </si>
  <si>
    <t>N2XY-J 4x10</t>
  </si>
  <si>
    <t>N2XY-J 5x6</t>
  </si>
  <si>
    <t>N2XY-J 4x6</t>
  </si>
  <si>
    <t>N2XY-J 4x4</t>
  </si>
  <si>
    <t>N2XY-J 5x4</t>
  </si>
  <si>
    <t>N2XY-O 1x50</t>
  </si>
  <si>
    <t>N2XY-J 3x50</t>
  </si>
  <si>
    <t>N2XY-J 3x25</t>
  </si>
  <si>
    <t>N2XY-J 3x10</t>
  </si>
  <si>
    <t>N2XY-J 3x6</t>
  </si>
  <si>
    <t>N2XY-J 3x4</t>
  </si>
  <si>
    <t>N2XY-J 5x2,5</t>
  </si>
  <si>
    <t>N2XY-J 4x2,5</t>
  </si>
  <si>
    <t>N2XY-J 4x1,5</t>
  </si>
  <si>
    <t>187a</t>
  </si>
  <si>
    <t>187b</t>
  </si>
  <si>
    <t>2XSLCYK-J 4x95</t>
  </si>
  <si>
    <t>2XSLCYK-J 4x70</t>
  </si>
  <si>
    <t>2XSLCYK-J 4x35</t>
  </si>
  <si>
    <t>Dobava vrvnega Cu vodnika 240 mm2 za izvedbo izenačitve potencialov in kompenzacijskega vodnika</t>
  </si>
  <si>
    <t>220a</t>
  </si>
  <si>
    <t>225a</t>
  </si>
  <si>
    <t>266a</t>
  </si>
  <si>
    <t>266b</t>
  </si>
  <si>
    <t>Montaža vrvnega Cu vodnika 240 mm2 za izvedbo izenačitve potencialov in kompenzacijskega vodnika</t>
  </si>
  <si>
    <t>300a</t>
  </si>
  <si>
    <t>Montaža Cu križne sponke za ozemljevanje 240/70 mm3</t>
  </si>
  <si>
    <t>305a</t>
  </si>
  <si>
    <t>97c</t>
  </si>
  <si>
    <t>0,4 kV 3P odklopnik 100 A, z elektronsko nastavljivo, s dodatnimi pomožnimi kontakti, trip enoto in dodatno vgrajenim RCD modulom, tipa A, 100 mA, S,  za vgradnjo v obstoječi glavni razdelilnik Jezu Markovci +BMA06, skladen z zahtevami vgradnje v verificirani razdelilnik xEnergy</t>
  </si>
  <si>
    <t>0,4 kV 3P odklopnik 63 A, z nastavljivo TMD trip enoto in pomožnimi kontakti, za zamenavo v obstoječem glavnem razdelilniku Jezu Markovci, skladen z zahtevami vgradnje v verificirani razdelilnik xEnergy</t>
  </si>
  <si>
    <t>Vgradnja prenapetostne zaščite, tip I+II, TNS, 25kA/P in pomožnimi kontakti</t>
  </si>
  <si>
    <t>86c</t>
  </si>
  <si>
    <t>Montaža prenapetostne zaščite v omaro izmenične lastne rabe jez Markovci</t>
  </si>
  <si>
    <t>Demontaža obstoječega odklopnika v omari glavne razdelilne plošče Jezu Markovci in montaža novega 3P odklopnika v razdelilnik, skupaj z priključitvijo na zbiralke razdelilnika in odvodne sponke. Montaža in priklop signalizacije odklopnika</t>
  </si>
  <si>
    <r>
      <t>Ves montažni in ostali drobni material (sponke za zbiralke za vodnike presekov 240 mm2</t>
    </r>
    <r>
      <rPr>
        <b/>
        <sz val="11"/>
        <rFont val="Arial"/>
        <family val="2"/>
        <charset val="238"/>
      </rPr>
      <t>,</t>
    </r>
    <r>
      <rPr>
        <sz val="11"/>
        <rFont val="Arial"/>
        <family val="2"/>
        <charset val="238"/>
      </rPr>
      <t xml:space="preserve"> 120 mm2, 70 mm2, 16 mm2; kabelski čevlji; termoskrčne cevke za vodnike presekov 120 mm2, 70 mm2, 16 mm2, vsi potrebni vijaki itd.)</t>
    </r>
  </si>
  <si>
    <t>Dobava Cu križne sponke za ozemljevanje 240/70 mm2</t>
  </si>
  <si>
    <t>Dobava Cu križne sponke za ozemljevanje 120/70 mm2</t>
  </si>
  <si>
    <r>
      <t xml:space="preserve">Dobava enofaznega napetostnega transformatorja 10,5/√3 / 0,1 kV, za 95 % statorsko zemljostično zaščito moči </t>
    </r>
    <r>
      <rPr>
        <sz val="11"/>
        <color rgb="FFFF0000"/>
        <rFont val="Arial"/>
        <family val="2"/>
        <charset val="238"/>
      </rPr>
      <t>10 VA</t>
    </r>
    <r>
      <rPr>
        <sz val="11"/>
        <rFont val="Arial"/>
        <family val="2"/>
        <charset val="238"/>
      </rPr>
      <t>. Dobaviti je potrebno tudi vso nosilno konstrukcijo z drobnim pridrdilnim materialom.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</si>
</sst>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name val="Calibri"/>
    </font>
    <font>
      <sz val="11"/>
      <name val="Arial"/>
      <family val="2"/>
    </font>
    <font>
      <sz val="11"/>
      <color theme="1"/>
      <name val="Calibri"/>
      <family val="2"/>
      <charset val="238"/>
      <scheme val="minor"/>
    </font>
    <font>
      <b/>
      <sz val="11"/>
      <name val="Arial"/>
      <family val="2"/>
    </font>
    <font>
      <sz val="11"/>
      <name val="Arial"/>
      <family val="2"/>
      <charset val="238"/>
    </font>
    <font>
      <b/>
      <sz val="11"/>
      <name val="Arial"/>
      <family val="2"/>
      <charset val="238"/>
    </font>
    <font>
      <vertAlign val="superscript"/>
      <sz val="11"/>
      <color rgb="FF000000"/>
      <name val="Arial"/>
      <family val="2"/>
      <charset val="238"/>
    </font>
    <font>
      <sz val="11"/>
      <color rgb="FF000000"/>
      <name val="Arial"/>
      <family val="2"/>
      <charset val="238"/>
    </font>
    <font>
      <sz val="11"/>
      <name val="Calibri"/>
      <family val="2"/>
      <charset val="238"/>
    </font>
    <font>
      <u/>
      <sz val="11"/>
      <color theme="10"/>
      <name val="Calibri"/>
      <family val="2"/>
      <charset val="238"/>
    </font>
    <font>
      <u/>
      <sz val="11"/>
      <color theme="10"/>
      <name val="Arial"/>
      <family val="2"/>
      <charset val="238"/>
    </font>
    <font>
      <b/>
      <sz val="11"/>
      <color rgb="FFFF0000"/>
      <name val="Arial"/>
      <family val="2"/>
      <charset val="238"/>
    </font>
    <font>
      <strike/>
      <sz val="11"/>
      <name val="Arial"/>
      <family val="2"/>
      <charset val="238"/>
    </font>
    <font>
      <sz val="11"/>
      <color rgb="FFFF0000"/>
      <name val="Arial"/>
      <family val="2"/>
      <charset val="238"/>
    </font>
  </fonts>
  <fills count="7">
    <fill>
      <patternFill patternType="none"/>
    </fill>
    <fill>
      <patternFill patternType="gray125"/>
    </fill>
    <fill>
      <patternFill patternType="solid">
        <fgColor rgb="FFDCE6F1"/>
      </patternFill>
    </fill>
    <fill>
      <patternFill patternType="solid">
        <fgColor rgb="FFFFFF00"/>
        <bgColor indexed="64"/>
      </patternFill>
    </fill>
    <fill>
      <patternFill patternType="solid">
        <fgColor rgb="FFDCE6F1"/>
      </patternFill>
    </fill>
    <fill>
      <patternFill patternType="solid">
        <fgColor rgb="FFFFFF00"/>
      </patternFill>
    </fill>
    <fill>
      <patternFill patternType="solid">
        <fgColor rgb="FFFFFFFF"/>
      </patternFill>
    </fill>
  </fills>
  <borders count="5">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s>
  <cellStyleXfs count="3">
    <xf numFmtId="0" fontId="0" fillId="0" borderId="0"/>
    <xf numFmtId="0" fontId="8" fillId="0" borderId="0"/>
    <xf numFmtId="0" fontId="9" fillId="0" borderId="0" applyNumberFormat="0" applyFill="0" applyBorder="0" applyAlignment="0" applyProtection="0"/>
  </cellStyleXfs>
  <cellXfs count="41">
    <xf numFmtId="0" fontId="0" fillId="0" borderId="0" xfId="0"/>
    <xf numFmtId="0" fontId="1" fillId="2" borderId="0" xfId="0" applyFont="1" applyFill="1" applyAlignment="1">
      <alignment vertical="center"/>
    </xf>
    <xf numFmtId="0" fontId="2" fillId="0" borderId="0" xfId="0" applyFont="1"/>
    <xf numFmtId="0" fontId="4" fillId="4" borderId="0" xfId="0" applyFont="1" applyFill="1"/>
    <xf numFmtId="0" fontId="4" fillId="4" borderId="0" xfId="0" applyFont="1" applyFill="1" applyAlignment="1">
      <alignment vertical="center"/>
    </xf>
    <xf numFmtId="49" fontId="5" fillId="5" borderId="1" xfId="0" applyNumberFormat="1" applyFont="1" applyFill="1" applyBorder="1" applyAlignment="1">
      <alignment horizontal="center" vertical="center"/>
    </xf>
    <xf numFmtId="49" fontId="5" fillId="5" borderId="1" xfId="0" applyNumberFormat="1" applyFont="1" applyFill="1" applyBorder="1" applyAlignment="1">
      <alignment horizontal="center" vertical="center" wrapText="1"/>
    </xf>
    <xf numFmtId="49" fontId="5" fillId="5" borderId="2" xfId="0" applyNumberFormat="1" applyFont="1" applyFill="1" applyBorder="1" applyAlignment="1">
      <alignment horizontal="center" vertical="center"/>
    </xf>
    <xf numFmtId="4" fontId="4" fillId="4" borderId="0" xfId="0" applyNumberFormat="1" applyFont="1" applyFill="1" applyAlignment="1">
      <alignment horizontal="right" vertical="center"/>
    </xf>
    <xf numFmtId="4" fontId="4" fillId="4" borderId="0" xfId="0" applyNumberFormat="1" applyFont="1" applyFill="1" applyAlignment="1">
      <alignment vertical="center"/>
    </xf>
    <xf numFmtId="0" fontId="4" fillId="5" borderId="2" xfId="0" applyFont="1" applyFill="1" applyBorder="1" applyAlignment="1">
      <alignment horizontal="center" vertical="center"/>
    </xf>
    <xf numFmtId="49" fontId="5" fillId="5" borderId="2" xfId="0" applyNumberFormat="1" applyFont="1" applyFill="1" applyBorder="1" applyAlignment="1">
      <alignment horizontal="left" vertical="center" wrapText="1"/>
    </xf>
    <xf numFmtId="49" fontId="4" fillId="5" borderId="2" xfId="0" applyNumberFormat="1" applyFont="1" applyFill="1" applyBorder="1" applyAlignment="1">
      <alignment horizontal="center" vertical="center"/>
    </xf>
    <xf numFmtId="4" fontId="4" fillId="5" borderId="2" xfId="0" applyNumberFormat="1" applyFont="1" applyFill="1" applyBorder="1" applyAlignment="1">
      <alignment horizontal="right" vertical="center"/>
    </xf>
    <xf numFmtId="0" fontId="4" fillId="4" borderId="2" xfId="0" applyFont="1" applyFill="1" applyBorder="1" applyAlignment="1">
      <alignment horizontal="center" vertical="center"/>
    </xf>
    <xf numFmtId="49" fontId="4" fillId="4" borderId="2" xfId="0" applyNumberFormat="1" applyFont="1" applyFill="1" applyBorder="1" applyAlignment="1">
      <alignment horizontal="left" vertical="center" wrapText="1"/>
    </xf>
    <xf numFmtId="49" fontId="4" fillId="4" borderId="2" xfId="0" applyNumberFormat="1" applyFont="1" applyFill="1" applyBorder="1" applyAlignment="1">
      <alignment horizontal="center" vertical="center"/>
    </xf>
    <xf numFmtId="4" fontId="4" fillId="4" borderId="2" xfId="0" applyNumberFormat="1" applyFont="1" applyFill="1" applyBorder="1" applyAlignment="1" applyProtection="1">
      <alignment horizontal="right" vertical="center"/>
      <protection locked="0"/>
    </xf>
    <xf numFmtId="4" fontId="4" fillId="4" borderId="2" xfId="0" applyNumberFormat="1" applyFont="1" applyFill="1" applyBorder="1" applyAlignment="1">
      <alignment horizontal="right" vertical="center"/>
    </xf>
    <xf numFmtId="0" fontId="4" fillId="6" borderId="0" xfId="0" applyFont="1" applyFill="1" applyAlignment="1">
      <alignment horizontal="center" vertical="center"/>
    </xf>
    <xf numFmtId="49" fontId="4" fillId="6" borderId="0" xfId="0" applyNumberFormat="1" applyFont="1" applyFill="1" applyAlignment="1">
      <alignment horizontal="left" vertical="center" wrapText="1"/>
    </xf>
    <xf numFmtId="49" fontId="4" fillId="6" borderId="0" xfId="0" applyNumberFormat="1" applyFont="1" applyFill="1" applyAlignment="1">
      <alignment horizontal="center" vertical="center"/>
    </xf>
    <xf numFmtId="4" fontId="4" fillId="5" borderId="3" xfId="0" applyNumberFormat="1" applyFont="1" applyFill="1" applyBorder="1" applyAlignment="1">
      <alignment vertical="center"/>
    </xf>
    <xf numFmtId="4" fontId="5" fillId="5" borderId="1" xfId="0" applyNumberFormat="1" applyFont="1" applyFill="1" applyBorder="1" applyAlignment="1">
      <alignment horizontal="right" vertical="center"/>
    </xf>
    <xf numFmtId="4" fontId="5" fillId="5" borderId="4" xfId="0" applyNumberFormat="1" applyFont="1" applyFill="1" applyBorder="1" applyAlignment="1">
      <alignment horizontal="left" vertical="center"/>
    </xf>
    <xf numFmtId="0" fontId="4" fillId="4" borderId="2" xfId="0" applyFont="1" applyFill="1" applyBorder="1"/>
    <xf numFmtId="0" fontId="5" fillId="5" borderId="2" xfId="0" applyFont="1" applyFill="1" applyBorder="1" applyAlignment="1">
      <alignment horizontal="center" wrapText="1"/>
    </xf>
    <xf numFmtId="4" fontId="4" fillId="4" borderId="2" xfId="0" applyNumberFormat="1" applyFont="1" applyFill="1" applyBorder="1"/>
    <xf numFmtId="0" fontId="5" fillId="5" borderId="2" xfId="0" applyFont="1" applyFill="1" applyBorder="1"/>
    <xf numFmtId="4" fontId="5" fillId="5" borderId="2" xfId="0" applyNumberFormat="1" applyFont="1" applyFill="1" applyBorder="1"/>
    <xf numFmtId="0" fontId="9" fillId="4" borderId="0" xfId="2" applyFill="1" applyAlignment="1">
      <alignment vertical="center"/>
    </xf>
    <xf numFmtId="0" fontId="10" fillId="4" borderId="2" xfId="2" applyFont="1" applyFill="1" applyBorder="1" applyAlignment="1">
      <alignment wrapText="1"/>
    </xf>
    <xf numFmtId="49" fontId="5" fillId="4" borderId="2" xfId="0" applyNumberFormat="1" applyFont="1" applyFill="1" applyBorder="1" applyAlignment="1">
      <alignment horizontal="left" vertical="center" wrapText="1"/>
    </xf>
    <xf numFmtId="0" fontId="1" fillId="3" borderId="2" xfId="0" applyFont="1" applyFill="1" applyBorder="1" applyAlignment="1">
      <alignment horizontal="center" vertical="center"/>
    </xf>
    <xf numFmtId="49" fontId="3" fillId="3" borderId="2" xfId="0" applyNumberFormat="1" applyFont="1" applyFill="1" applyBorder="1" applyAlignment="1">
      <alignment horizontal="left" vertical="center" wrapText="1"/>
    </xf>
    <xf numFmtId="0" fontId="1" fillId="4" borderId="2" xfId="0" applyFont="1" applyFill="1" applyBorder="1" applyAlignment="1">
      <alignment horizontal="center" vertical="center"/>
    </xf>
    <xf numFmtId="49" fontId="1" fillId="4" borderId="2" xfId="0" applyNumberFormat="1" applyFont="1" applyFill="1" applyBorder="1" applyAlignment="1">
      <alignment horizontal="left" vertical="center" wrapText="1"/>
    </xf>
    <xf numFmtId="0" fontId="12" fillId="4" borderId="0" xfId="0" applyFont="1" applyFill="1" applyAlignment="1">
      <alignment vertical="center"/>
    </xf>
    <xf numFmtId="4" fontId="12" fillId="4" borderId="0" xfId="0" applyNumberFormat="1" applyFont="1" applyFill="1" applyAlignment="1">
      <alignment horizontal="right" vertical="center"/>
    </xf>
    <xf numFmtId="0" fontId="5" fillId="5" borderId="2" xfId="0" applyFont="1" applyFill="1" applyBorder="1" applyAlignment="1">
      <alignment horizontal="center"/>
    </xf>
    <xf numFmtId="0" fontId="4" fillId="5" borderId="2" xfId="0" applyFont="1" applyFill="1" applyBorder="1"/>
  </cellXfs>
  <cellStyles count="3">
    <cellStyle name="Hiperpovezava" xfId="2" builtinId="8"/>
    <cellStyle name="Navadno" xfId="0" builtinId="0"/>
    <cellStyle name="Navadno 2 2" xfId="1" xr:uid="{5F85EDE6-616E-4AB3-88E1-B4BF4696384E}"/>
  </cellStyles>
  <dxfs count="15">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patternType="solid">
          <bgColor rgb="FFFFFFFF"/>
        </patternFill>
      </fill>
    </dxf>
    <dxf>
      <fill>
        <patternFill>
          <bgColor theme="4" tint="0.79995117038483843"/>
        </patternFill>
      </fill>
    </dxf>
    <dxf>
      <fill>
        <patternFill>
          <bgColor theme="4" tint="0.79995117038483843"/>
        </patternFill>
      </fill>
    </dxf>
    <dxf>
      <fill>
        <patternFill>
          <bgColor theme="4" tint="0.799951170384838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abSelected="1" view="pageBreakPreview" zoomScale="90" zoomScaleNormal="100" zoomScaleSheetLayoutView="90" workbookViewId="0">
      <selection activeCell="A4" sqref="A4"/>
    </sheetView>
  </sheetViews>
  <sheetFormatPr defaultColWidth="9.140625" defaultRowHeight="14.25" x14ac:dyDescent="0.2"/>
  <cols>
    <col min="1" max="1" width="74.28515625" style="3" customWidth="1"/>
    <col min="2" max="2" width="25" style="3" customWidth="1"/>
    <col min="3" max="3" width="9.140625" style="3" customWidth="1"/>
    <col min="4" max="16384" width="9.140625" style="3"/>
  </cols>
  <sheetData>
    <row r="1" spans="1:2" ht="15" x14ac:dyDescent="0.25">
      <c r="A1" s="39" t="s">
        <v>0</v>
      </c>
      <c r="B1" s="40"/>
    </row>
    <row r="2" spans="1:2" x14ac:dyDescent="0.2">
      <c r="A2" s="25"/>
      <c r="B2" s="25"/>
    </row>
    <row r="3" spans="1:2" ht="15" x14ac:dyDescent="0.25">
      <c r="A3" s="26" t="s">
        <v>1</v>
      </c>
      <c r="B3" s="26" t="s">
        <v>2</v>
      </c>
    </row>
    <row r="4" spans="1:2" ht="15" customHeight="1" x14ac:dyDescent="0.2">
      <c r="A4" s="31" t="s">
        <v>3</v>
      </c>
      <c r="B4" s="27">
        <f>'Dobava SN opreme'!G11</f>
        <v>0</v>
      </c>
    </row>
    <row r="5" spans="1:2" ht="15" customHeight="1" x14ac:dyDescent="0.2">
      <c r="A5" s="31" t="s">
        <v>4</v>
      </c>
      <c r="B5" s="27">
        <f>'Montaža SN opreme'!G9</f>
        <v>0</v>
      </c>
    </row>
    <row r="6" spans="1:2" ht="15" customHeight="1" x14ac:dyDescent="0.2">
      <c r="A6" s="31" t="s">
        <v>5</v>
      </c>
      <c r="B6" s="27">
        <f>'Montaža transf.l.p.'!G6</f>
        <v>0</v>
      </c>
    </row>
    <row r="7" spans="1:2" ht="15" customHeight="1" x14ac:dyDescent="0.2">
      <c r="A7" s="31" t="s">
        <v>6</v>
      </c>
      <c r="B7" s="27">
        <f>'Montaža nizkonapetostne opreme'!G42</f>
        <v>0</v>
      </c>
    </row>
    <row r="8" spans="1:2" ht="15" customHeight="1" x14ac:dyDescent="0.2">
      <c r="A8" s="31" t="s">
        <v>235</v>
      </c>
      <c r="B8" s="27">
        <f>'Montaža dizel agregatov'!G7</f>
        <v>0</v>
      </c>
    </row>
    <row r="9" spans="1:2" ht="15" customHeight="1" x14ac:dyDescent="0.2">
      <c r="A9" s="31" t="s">
        <v>7</v>
      </c>
      <c r="B9" s="27">
        <f>'Montaža opreme vodenja'!G24</f>
        <v>0</v>
      </c>
    </row>
    <row r="10" spans="1:2" ht="15" customHeight="1" x14ac:dyDescent="0.2">
      <c r="A10" s="31" t="s">
        <v>8</v>
      </c>
      <c r="B10" s="27">
        <f>'Demontaža opreme'!G17</f>
        <v>0</v>
      </c>
    </row>
    <row r="11" spans="1:2" ht="15" customHeight="1" x14ac:dyDescent="0.2">
      <c r="A11" s="31" t="s">
        <v>9</v>
      </c>
      <c r="B11" s="27">
        <f>'Montaža opreme vodostajev'!G5</f>
        <v>0</v>
      </c>
    </row>
    <row r="12" spans="1:2" ht="15" customHeight="1" x14ac:dyDescent="0.2">
      <c r="A12" s="31" t="s">
        <v>10</v>
      </c>
      <c r="B12" s="27">
        <f>'Dobava kablov in opreme'!G95</f>
        <v>0</v>
      </c>
    </row>
    <row r="13" spans="1:2" ht="15" customHeight="1" x14ac:dyDescent="0.2">
      <c r="A13" s="31" t="s">
        <v>11</v>
      </c>
      <c r="B13" s="27">
        <f>'Montaža kablov in opreme'!G96</f>
        <v>0</v>
      </c>
    </row>
    <row r="14" spans="1:2" ht="15" customHeight="1" x14ac:dyDescent="0.2">
      <c r="A14" s="31" t="s">
        <v>12</v>
      </c>
      <c r="B14" s="27">
        <f>'Ostale storitve'!G13</f>
        <v>0</v>
      </c>
    </row>
    <row r="15" spans="1:2" ht="15" customHeight="1" x14ac:dyDescent="0.2">
      <c r="A15" s="31" t="s">
        <v>13</v>
      </c>
      <c r="B15" s="27">
        <f>'Dobava rezervni deli'!G7</f>
        <v>0</v>
      </c>
    </row>
    <row r="16" spans="1:2" ht="15" x14ac:dyDescent="0.25">
      <c r="A16" s="28" t="s">
        <v>14</v>
      </c>
      <c r="B16" s="29">
        <f>SUM($B$4:$B15)</f>
        <v>0</v>
      </c>
    </row>
    <row r="17" spans="1:2" ht="15" x14ac:dyDescent="0.25">
      <c r="A17" s="28" t="s">
        <v>15</v>
      </c>
      <c r="B17" s="29">
        <f>ROUND(B16*10%,2)</f>
        <v>0</v>
      </c>
    </row>
    <row r="18" spans="1:2" ht="15" x14ac:dyDescent="0.25">
      <c r="A18" s="28" t="s">
        <v>16</v>
      </c>
      <c r="B18" s="29">
        <f>$B16+$B17</f>
        <v>0</v>
      </c>
    </row>
  </sheetData>
  <sheetProtection algorithmName="SHA-512" hashValue="LAjJyMzVY73h5oe7z5CdXbMwXCtgko0GW8yfjfL8XY4wX8cJRQU+uFO9/I/dDUU+nWxagWWAoyb1dOhg+NNcVQ==" saltValue="FDrJSMIm+7LhLpHjF/wPEg==" spinCount="100000" sheet="1" sort="0"/>
  <mergeCells count="1">
    <mergeCell ref="A1:B1"/>
  </mergeCells>
  <hyperlinks>
    <hyperlink ref="A4" location="'Dobava SN opreme'!A1" display="DOBAVA 24 KV OPREME" xr:uid="{8594EA1C-506C-4354-9D01-778C7344955D}"/>
    <hyperlink ref="A5" location="'Montaža SN opreme'!A1" display="MONTAŽA 24 KV OPREME" xr:uid="{2684418E-0281-4F06-B70B-E1403447996B}"/>
    <hyperlink ref="A6" location="'Montaža transf.l.p.'!A1" display="MONTAŽA TRANSFORMATORJEV LASTNE PORABE" xr:uid="{8BB0BEA9-9839-45DC-BF76-7C6BA5FFE373}"/>
    <hyperlink ref="A7" location="'Montaža nizkonapetostne opreme'!A1" display="DEMONTAŽA IN MONTAŽA NIZKONAPETOSTNE OPREME" xr:uid="{05F1F90B-1B1C-4A8F-A406-CFC09F9AB632}"/>
    <hyperlink ref="A9" location="'Montaža opreme vodenja'!A1" display="MONTAŽA OPREME VODENJA, ZAŠČITE IN MERITEV" xr:uid="{29C253FE-547C-4569-B959-990300C1152C}"/>
    <hyperlink ref="A10" location="'Demontaža opreme'!A1" display="DEMONTAŽA OPREME" xr:uid="{5019A6AD-F195-41CF-A713-6684C99D71FB}"/>
    <hyperlink ref="A11" location="'Montaža opreme vodostajev'!A1" display="MONTAŽA OPREME VODOSTAJEV" xr:uid="{B2A207CA-865E-4508-BEF0-D51EB0A016C7}"/>
    <hyperlink ref="A12" location="'Dobava kablov in opreme'!A1" display="DOBAVA KABLOV IN OPREME KABELSKIH TRAS IN OZEMLJITEV" xr:uid="{2D08F05A-9F72-480B-8266-58EBB56F2AEC}"/>
    <hyperlink ref="A13" location="'Montaža kablov in opreme'!A1" display="MONTAŽA KABLOV IN OPREME KABELSKIH TRAS TER OZEMLJITEV" xr:uid="{AF2CAED7-DB70-42DD-AF34-E68B417498DE}"/>
    <hyperlink ref="A14" location="'Ostale storitve'!A1" display="OSTALE STORITVE" xr:uid="{04D86173-BE8A-4DA2-BED6-4DF169EAE546}"/>
    <hyperlink ref="A15" location="'Dobava rezervni deli'!A1" display="REZERVNI DELI" xr:uid="{3106F669-F854-4338-B7FD-DEBB1E506786}"/>
    <hyperlink ref="A8" location="'Montaža dizel agregatov'!Področje_tiskanja" display="MONTAŽA OPREME DIZEL AGREGATA" xr:uid="{C819B512-34AB-42B0-B57E-B3D298090B37}"/>
  </hyperlinks>
  <pageMargins left="0.70866141732283472" right="0.70866141732283472" top="1.1023622047244095" bottom="0.78740157480314965" header="0.31496062992125984" footer="0.31496062992125984"/>
  <pageSetup paperSize="9" scale="8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DC458-3BB3-4FC0-9FC4-913DC0CEF9B0}">
  <dimension ref="A1:B17"/>
  <sheetViews>
    <sheetView zoomScale="90" zoomScaleNormal="90" workbookViewId="0">
      <selection activeCell="B5" sqref="B5"/>
    </sheetView>
  </sheetViews>
  <sheetFormatPr defaultColWidth="9.140625" defaultRowHeight="14.25" x14ac:dyDescent="0.25"/>
  <cols>
    <col min="1" max="1" width="10" style="1" customWidth="1"/>
    <col min="2" max="2" width="71" style="1" customWidth="1"/>
    <col min="3" max="3" width="9.140625" style="1" customWidth="1"/>
    <col min="4" max="16384" width="9.140625" style="1"/>
  </cols>
  <sheetData>
    <row r="1" spans="1:2" s="2" customFormat="1" ht="15" customHeight="1" x14ac:dyDescent="0.25">
      <c r="A1" s="33"/>
      <c r="B1" s="34" t="s">
        <v>17</v>
      </c>
    </row>
    <row r="2" spans="1:2" s="2" customFormat="1" ht="28.5" customHeight="1" x14ac:dyDescent="0.25">
      <c r="A2" s="35"/>
      <c r="B2" s="36" t="s">
        <v>18</v>
      </c>
    </row>
    <row r="3" spans="1:2" s="2" customFormat="1" ht="57" customHeight="1" x14ac:dyDescent="0.25">
      <c r="A3" s="35"/>
      <c r="B3" s="36" t="s">
        <v>19</v>
      </c>
    </row>
    <row r="4" spans="1:2" s="2" customFormat="1" ht="99.75" customHeight="1" x14ac:dyDescent="0.25">
      <c r="A4" s="35"/>
      <c r="B4" s="36" t="s">
        <v>20</v>
      </c>
    </row>
    <row r="5" spans="1:2" s="2" customFormat="1" ht="128.25" x14ac:dyDescent="0.25">
      <c r="A5" s="35"/>
      <c r="B5" s="36" t="s">
        <v>21</v>
      </c>
    </row>
    <row r="6" spans="1:2" s="2" customFormat="1" ht="28.5" customHeight="1" x14ac:dyDescent="0.25">
      <c r="A6" s="35"/>
      <c r="B6" s="36" t="s">
        <v>22</v>
      </c>
    </row>
    <row r="7" spans="1:2" s="2" customFormat="1" ht="57" customHeight="1" x14ac:dyDescent="0.25">
      <c r="A7" s="35"/>
      <c r="B7" s="36" t="s">
        <v>23</v>
      </c>
    </row>
    <row r="8" spans="1:2" s="2" customFormat="1" ht="57" customHeight="1" x14ac:dyDescent="0.25">
      <c r="A8" s="35"/>
      <c r="B8" s="36" t="s">
        <v>24</v>
      </c>
    </row>
    <row r="9" spans="1:2" s="2" customFormat="1" ht="15" customHeight="1" x14ac:dyDescent="0.25">
      <c r="A9" s="35"/>
      <c r="B9" s="36" t="s">
        <v>25</v>
      </c>
    </row>
    <row r="10" spans="1:2" s="2" customFormat="1" ht="42.75" customHeight="1" x14ac:dyDescent="0.25">
      <c r="A10" s="35"/>
      <c r="B10" s="36" t="s">
        <v>26</v>
      </c>
    </row>
    <row r="11" spans="1:2" s="2" customFormat="1" ht="15" customHeight="1" x14ac:dyDescent="0.25">
      <c r="A11" s="35"/>
      <c r="B11" s="36" t="s">
        <v>27</v>
      </c>
    </row>
    <row r="12" spans="1:2" s="2" customFormat="1" ht="57" customHeight="1" x14ac:dyDescent="0.25">
      <c r="A12" s="35"/>
      <c r="B12" s="36" t="s">
        <v>28</v>
      </c>
    </row>
    <row r="13" spans="1:2" s="2" customFormat="1" ht="71.25" customHeight="1" x14ac:dyDescent="0.25">
      <c r="A13" s="35"/>
      <c r="B13" s="36" t="s">
        <v>29</v>
      </c>
    </row>
    <row r="14" spans="1:2" s="2" customFormat="1" ht="15" customHeight="1" x14ac:dyDescent="0.25">
      <c r="A14" s="35"/>
      <c r="B14" s="36" t="s">
        <v>30</v>
      </c>
    </row>
    <row r="15" spans="1:2" s="2" customFormat="1" ht="28.5" customHeight="1" x14ac:dyDescent="0.25">
      <c r="A15" s="35"/>
      <c r="B15" s="36" t="s">
        <v>31</v>
      </c>
    </row>
    <row r="16" spans="1:2" s="2" customFormat="1" ht="99.75" customHeight="1" x14ac:dyDescent="0.25">
      <c r="A16" s="35"/>
      <c r="B16" s="36" t="s">
        <v>32</v>
      </c>
    </row>
    <row r="17" spans="1:2" s="2" customFormat="1" ht="28.5" customHeight="1" x14ac:dyDescent="0.25">
      <c r="A17" s="35"/>
      <c r="B17" s="36" t="s">
        <v>33</v>
      </c>
    </row>
  </sheetData>
  <sheetProtection algorithmName="SHA-512" hashValue="MJ1bZSBkrM8mnhcGaSOKfcPQW9pe0mkoxGLXseGh5FUMcXVBECOqe/Ysziz8mYmA+njWG6lf23WYV2pBt+vw2Q==" saltValue="nzW1V4nPbqoSxNnq8RUC5g==" spinCount="100000" sheet="1" objects="1" scenarios="1" sort="0"/>
  <conditionalFormatting sqref="A2:B1048576">
    <cfRule type="expression" dxfId="14" priority="39">
      <formula>XFB2=""</formula>
    </cfRule>
  </conditionalFormatting>
  <conditionalFormatting sqref="C1:C1048576 XFC1:XFD1048576">
    <cfRule type="expression" dxfId="13" priority="1">
      <formula>A1=""</formula>
    </cfRule>
  </conditionalFormatting>
  <conditionalFormatting sqref="D1:XFB1048576">
    <cfRule type="expression" dxfId="12" priority="38">
      <formula>C1=""</formula>
    </cfRule>
  </conditionalFormatting>
  <pageMargins left="0.70866141732283472" right="0.70866141732283472" top="1.1023622047244095" bottom="0.78740157480314965" header="0.31496062992125984" footer="0.31496062992125984"/>
  <pageSetup paperSize="9" scale="80" fitToHeight="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1"/>
  <sheetViews>
    <sheetView zoomScale="90" zoomScaleNormal="90" workbookViewId="0">
      <selection activeCell="N8" sqref="N8"/>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14062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42</v>
      </c>
      <c r="C2" s="12"/>
      <c r="D2" s="10"/>
      <c r="E2" s="13"/>
      <c r="F2" s="13"/>
      <c r="G2" s="13"/>
      <c r="H2" s="8"/>
    </row>
    <row r="3" spans="1:9" ht="28.5" x14ac:dyDescent="0.25">
      <c r="A3" s="14">
        <v>35</v>
      </c>
      <c r="B3" s="15" t="s">
        <v>43</v>
      </c>
      <c r="C3" s="16" t="s">
        <v>44</v>
      </c>
      <c r="D3" s="14">
        <v>3</v>
      </c>
      <c r="E3" s="17">
        <v>0</v>
      </c>
      <c r="F3" s="18">
        <f t="shared" ref="F3:F10" si="0">IF(ISNUMBER(E3),IF(E3&gt;0,ROUND(E3,2),0),0)</f>
        <v>0</v>
      </c>
      <c r="G3" s="18">
        <f t="shared" ref="G3:G10" si="1">ROUND(D3*F3,2)</f>
        <v>0</v>
      </c>
      <c r="H3" s="8"/>
    </row>
    <row r="4" spans="1:9" ht="28.5" x14ac:dyDescent="0.25">
      <c r="A4" s="14">
        <v>36</v>
      </c>
      <c r="B4" s="15" t="s">
        <v>45</v>
      </c>
      <c r="C4" s="16" t="s">
        <v>44</v>
      </c>
      <c r="D4" s="14">
        <v>3</v>
      </c>
      <c r="E4" s="17">
        <v>0</v>
      </c>
      <c r="F4" s="18">
        <f t="shared" si="0"/>
        <v>0</v>
      </c>
      <c r="G4" s="18">
        <f t="shared" si="1"/>
        <v>0</v>
      </c>
      <c r="H4" s="8"/>
    </row>
    <row r="5" spans="1:9" ht="28.5" x14ac:dyDescent="0.25">
      <c r="A5" s="14" t="s">
        <v>46</v>
      </c>
      <c r="B5" s="15" t="s">
        <v>47</v>
      </c>
      <c r="C5" s="16" t="s">
        <v>44</v>
      </c>
      <c r="D5" s="14">
        <v>1</v>
      </c>
      <c r="E5" s="17">
        <v>0</v>
      </c>
      <c r="F5" s="18">
        <f t="shared" si="0"/>
        <v>0</v>
      </c>
      <c r="G5" s="18">
        <f t="shared" si="1"/>
        <v>0</v>
      </c>
      <c r="H5" s="8"/>
    </row>
    <row r="6" spans="1:9" ht="28.5" x14ac:dyDescent="0.25">
      <c r="A6" s="14" t="s">
        <v>48</v>
      </c>
      <c r="B6" s="15" t="s">
        <v>49</v>
      </c>
      <c r="C6" s="16" t="s">
        <v>44</v>
      </c>
      <c r="D6" s="14">
        <v>1</v>
      </c>
      <c r="E6" s="17">
        <v>0</v>
      </c>
      <c r="F6" s="18">
        <f t="shared" ref="F6" si="2">IF(ISNUMBER(E6),IF(E6&gt;0,ROUND(E6,2),0),0)</f>
        <v>0</v>
      </c>
      <c r="G6" s="18">
        <f t="shared" ref="G6" si="3">ROUND(D6*F6,2)</f>
        <v>0</v>
      </c>
      <c r="H6" s="8"/>
    </row>
    <row r="7" spans="1:9" ht="28.5" x14ac:dyDescent="0.25">
      <c r="A7" s="14">
        <v>37</v>
      </c>
      <c r="B7" s="15" t="s">
        <v>50</v>
      </c>
      <c r="C7" s="16" t="s">
        <v>51</v>
      </c>
      <c r="D7" s="14">
        <v>1</v>
      </c>
      <c r="E7" s="17">
        <v>0</v>
      </c>
      <c r="F7" s="18">
        <f t="shared" si="0"/>
        <v>0</v>
      </c>
      <c r="G7" s="18">
        <f t="shared" si="1"/>
        <v>0</v>
      </c>
      <c r="H7" s="8"/>
    </row>
    <row r="8" spans="1:9" ht="42.75" x14ac:dyDescent="0.25">
      <c r="A8" s="14">
        <v>38</v>
      </c>
      <c r="B8" s="15" t="s">
        <v>308</v>
      </c>
      <c r="C8" s="16" t="s">
        <v>44</v>
      </c>
      <c r="D8" s="14">
        <v>2</v>
      </c>
      <c r="E8" s="17">
        <v>0</v>
      </c>
      <c r="F8" s="18">
        <f t="shared" si="0"/>
        <v>0</v>
      </c>
      <c r="G8" s="18">
        <f t="shared" si="1"/>
        <v>0</v>
      </c>
      <c r="H8" s="8"/>
    </row>
    <row r="9" spans="1:9" ht="71.25" x14ac:dyDescent="0.25">
      <c r="A9" s="14">
        <v>39</v>
      </c>
      <c r="B9" s="15" t="s">
        <v>52</v>
      </c>
      <c r="C9" s="16" t="s">
        <v>51</v>
      </c>
      <c r="D9" s="14">
        <v>2</v>
      </c>
      <c r="E9" s="17">
        <v>0</v>
      </c>
      <c r="F9" s="18">
        <f t="shared" si="0"/>
        <v>0</v>
      </c>
      <c r="G9" s="18">
        <f t="shared" si="1"/>
        <v>0</v>
      </c>
      <c r="H9" s="8"/>
    </row>
    <row r="10" spans="1:9" ht="71.25" x14ac:dyDescent="0.25">
      <c r="A10" s="14">
        <v>40</v>
      </c>
      <c r="B10" s="15" t="s">
        <v>53</v>
      </c>
      <c r="C10" s="16" t="s">
        <v>44</v>
      </c>
      <c r="D10" s="14">
        <v>2</v>
      </c>
      <c r="E10" s="17">
        <v>0</v>
      </c>
      <c r="F10" s="18">
        <f t="shared" si="0"/>
        <v>0</v>
      </c>
      <c r="G10" s="18">
        <f t="shared" si="1"/>
        <v>0</v>
      </c>
      <c r="H10" s="8"/>
    </row>
    <row r="11" spans="1:9" ht="15" x14ac:dyDescent="0.25">
      <c r="A11" s="19"/>
      <c r="B11" s="20"/>
      <c r="C11" s="21"/>
      <c r="D11" s="19"/>
      <c r="E11" s="24" t="s">
        <v>54</v>
      </c>
      <c r="F11" s="22"/>
      <c r="G11" s="23">
        <f>SUM(G$2:G10)</f>
        <v>0</v>
      </c>
      <c r="H11" s="9"/>
    </row>
  </sheetData>
  <sheetProtection algorithmName="SHA-512" hashValue="vjcpEUBulcJ9Zcf83RCFneNVIkCkXAfmE7ZXiQMXVe7VEbdirY8VBwR6aqRhy7ilA3XCdfnEP0RAZYG/AI0wPQ==" saltValue="kIFDEwpYOEFArX6ycldhsQ==" spinCount="100000" sheet="1" sort="0"/>
  <conditionalFormatting sqref="E1:E1048576">
    <cfRule type="expression" dxfId="11" priority="1">
      <formula>CELL("protect",E1)=0</formula>
    </cfRule>
  </conditionalFormatting>
  <dataValidations count="1">
    <dataValidation type="custom" showErrorMessage="1" errorTitle="Nepravilen vnos cene" error="Cena mora biti nenegativno število z največ dvema decimalkama!" sqref="E3:E10" xr:uid="{07EB0AC7-0437-46E9-8A9F-A704135D6AFD}">
      <formula1>AND(ISNUMBER(E3),E3&gt;=0,ROUND(E3*100,6)-INT(E3*100)=0,NOT(ISBLANK(E3)))</formula1>
    </dataValidation>
  </dataValidations>
  <hyperlinks>
    <hyperlink ref="I1" location="Rekapitulacija!A1" display="NAZAJ" xr:uid="{9950D478-4F9B-41F4-A144-3A6428CCCC60}"/>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9"/>
  <sheetViews>
    <sheetView zoomScale="90" zoomScaleNormal="90" workbookViewId="0">
      <selection activeCell="D16" sqref="D16"/>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55</v>
      </c>
      <c r="C2" s="12"/>
      <c r="D2" s="10"/>
      <c r="E2" s="13"/>
      <c r="F2" s="13"/>
      <c r="G2" s="13"/>
      <c r="H2" s="8"/>
    </row>
    <row r="3" spans="1:9" ht="42.75" x14ac:dyDescent="0.25">
      <c r="A3" s="14">
        <v>41</v>
      </c>
      <c r="B3" s="15" t="s">
        <v>56</v>
      </c>
      <c r="C3" s="16" t="s">
        <v>44</v>
      </c>
      <c r="D3" s="14">
        <v>3</v>
      </c>
      <c r="E3" s="17">
        <v>0</v>
      </c>
      <c r="F3" s="18">
        <f t="shared" ref="F3:F8" si="0">IF(ISNUMBER(E3),IF(E3&gt;0,ROUND(E3,2),0),0)</f>
        <v>0</v>
      </c>
      <c r="G3" s="18">
        <f t="shared" ref="G3:G8" si="1">ROUND(D3*F3,2)</f>
        <v>0</v>
      </c>
      <c r="H3" s="8"/>
    </row>
    <row r="4" spans="1:9" ht="28.5" x14ac:dyDescent="0.25">
      <c r="A4" s="14">
        <v>42</v>
      </c>
      <c r="B4" s="15" t="s">
        <v>57</v>
      </c>
      <c r="C4" s="16" t="s">
        <v>44</v>
      </c>
      <c r="D4" s="14">
        <v>3</v>
      </c>
      <c r="E4" s="17">
        <v>0</v>
      </c>
      <c r="F4" s="18">
        <f t="shared" si="0"/>
        <v>0</v>
      </c>
      <c r="G4" s="18">
        <f t="shared" si="1"/>
        <v>0</v>
      </c>
      <c r="H4" s="8"/>
    </row>
    <row r="5" spans="1:9" ht="28.5" x14ac:dyDescent="0.25">
      <c r="A5" s="14" t="s">
        <v>58</v>
      </c>
      <c r="B5" s="15" t="s">
        <v>59</v>
      </c>
      <c r="C5" s="16" t="s">
        <v>44</v>
      </c>
      <c r="D5" s="14">
        <v>1</v>
      </c>
      <c r="E5" s="17">
        <v>0</v>
      </c>
      <c r="F5" s="18">
        <f t="shared" si="0"/>
        <v>0</v>
      </c>
      <c r="G5" s="18">
        <f t="shared" si="1"/>
        <v>0</v>
      </c>
      <c r="H5" s="8"/>
    </row>
    <row r="6" spans="1:9" ht="28.5" x14ac:dyDescent="0.25">
      <c r="A6" s="14">
        <v>43</v>
      </c>
      <c r="B6" s="15" t="s">
        <v>60</v>
      </c>
      <c r="C6" s="16" t="s">
        <v>44</v>
      </c>
      <c r="D6" s="14">
        <v>2</v>
      </c>
      <c r="E6" s="17">
        <v>0</v>
      </c>
      <c r="F6" s="18">
        <f t="shared" si="0"/>
        <v>0</v>
      </c>
      <c r="G6" s="18">
        <f t="shared" si="1"/>
        <v>0</v>
      </c>
      <c r="H6" s="8"/>
    </row>
    <row r="7" spans="1:9" ht="42.75" x14ac:dyDescent="0.25">
      <c r="A7" s="14">
        <v>44</v>
      </c>
      <c r="B7" s="15" t="s">
        <v>61</v>
      </c>
      <c r="C7" s="16" t="s">
        <v>44</v>
      </c>
      <c r="D7" s="14">
        <v>2</v>
      </c>
      <c r="E7" s="17">
        <v>0</v>
      </c>
      <c r="F7" s="18">
        <f t="shared" si="0"/>
        <v>0</v>
      </c>
      <c r="G7" s="18">
        <f t="shared" si="1"/>
        <v>0</v>
      </c>
      <c r="H7" s="8"/>
    </row>
    <row r="8" spans="1:9" ht="28.5" x14ac:dyDescent="0.25">
      <c r="A8" s="14">
        <v>45</v>
      </c>
      <c r="B8" s="15" t="s">
        <v>62</v>
      </c>
      <c r="C8" s="16" t="s">
        <v>44</v>
      </c>
      <c r="D8" s="14">
        <v>2</v>
      </c>
      <c r="E8" s="17">
        <v>0</v>
      </c>
      <c r="F8" s="18">
        <f t="shared" si="0"/>
        <v>0</v>
      </c>
      <c r="G8" s="18">
        <f t="shared" si="1"/>
        <v>0</v>
      </c>
      <c r="H8" s="8"/>
    </row>
    <row r="9" spans="1:9" ht="15" x14ac:dyDescent="0.25">
      <c r="A9" s="19"/>
      <c r="B9" s="20"/>
      <c r="C9" s="21"/>
      <c r="D9" s="19"/>
      <c r="E9" s="24" t="s">
        <v>54</v>
      </c>
      <c r="F9" s="22"/>
      <c r="G9" s="23">
        <f>SUM(G$2:G8)</f>
        <v>0</v>
      </c>
      <c r="H9" s="9"/>
    </row>
  </sheetData>
  <sheetProtection algorithmName="SHA-512" hashValue="Olki0Gvtm53DT6OXh7vMREcWWu2J4FrMiG3Y7i2if+QpALhInxPMhPCorPlUWmHFp9M5IM6cFYmXTivqEIQf+g==" saltValue="s2LGjA52zrPfson/cU8E+w==" spinCount="100000" sheet="1" sort="0"/>
  <conditionalFormatting sqref="E1:E1048576">
    <cfRule type="expression" dxfId="10" priority="1">
      <formula>CELL("protect",E1)=0</formula>
    </cfRule>
  </conditionalFormatting>
  <dataValidations count="1">
    <dataValidation type="custom" showErrorMessage="1" errorTitle="Nepravilen vnos cene" error="Cena mora biti nenegativno število z največ dvema decimalkama!" sqref="E3:E8" xr:uid="{784704AF-D72F-4151-95B3-CE600F7FD8BF}">
      <formula1>AND(ISNUMBER(E3),E3&gt;=0,ROUND(E3*100,6)-INT(E3*100)=0,NOT(ISBLANK(E3)))</formula1>
    </dataValidation>
  </dataValidations>
  <hyperlinks>
    <hyperlink ref="I1" location="Rekapitulacija!A1" display="NAZAJ" xr:uid="{93EB1E5B-8593-4DD9-B438-BF3DBDC00CA1}"/>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6"/>
  <sheetViews>
    <sheetView topLeftCell="B1" zoomScale="90" zoomScaleNormal="90" workbookViewId="0">
      <selection activeCell="C35" sqref="C35"/>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5</v>
      </c>
      <c r="C2" s="12"/>
      <c r="D2" s="10"/>
      <c r="E2" s="13"/>
      <c r="F2" s="13"/>
      <c r="G2" s="13"/>
      <c r="H2" s="8"/>
    </row>
    <row r="3" spans="1:9" ht="28.5" x14ac:dyDescent="0.25">
      <c r="A3" s="14">
        <v>49</v>
      </c>
      <c r="B3" s="15" t="s">
        <v>63</v>
      </c>
      <c r="C3" s="16" t="s">
        <v>64</v>
      </c>
      <c r="D3" s="14">
        <v>2</v>
      </c>
      <c r="E3" s="17">
        <v>0</v>
      </c>
      <c r="F3" s="18">
        <f>IF(ISNUMBER(E3),IF(E3&gt;0,ROUND(E3,2),0),0)</f>
        <v>0</v>
      </c>
      <c r="G3" s="18">
        <f>ROUND(D3*F3,2)</f>
        <v>0</v>
      </c>
      <c r="H3" s="8"/>
    </row>
    <row r="4" spans="1:9" ht="28.5" x14ac:dyDescent="0.25">
      <c r="A4" s="14">
        <v>50</v>
      </c>
      <c r="B4" s="15" t="s">
        <v>65</v>
      </c>
      <c r="C4" s="16" t="s">
        <v>64</v>
      </c>
      <c r="D4" s="14">
        <v>1</v>
      </c>
      <c r="E4" s="17">
        <v>0</v>
      </c>
      <c r="F4" s="18">
        <f>IF(ISNUMBER(E4),IF(E4&gt;0,ROUND(E4,2),0),0)</f>
        <v>0</v>
      </c>
      <c r="G4" s="18">
        <f>ROUND(D4*F4,2)</f>
        <v>0</v>
      </c>
      <c r="H4" s="8"/>
    </row>
    <row r="5" spans="1:9" ht="28.5" x14ac:dyDescent="0.25">
      <c r="A5" s="14">
        <v>51</v>
      </c>
      <c r="B5" s="15" t="s">
        <v>66</v>
      </c>
      <c r="C5" s="16" t="s">
        <v>64</v>
      </c>
      <c r="D5" s="14">
        <v>1</v>
      </c>
      <c r="E5" s="17">
        <v>0</v>
      </c>
      <c r="F5" s="18">
        <f>IF(ISNUMBER(E5),IF(E5&gt;0,ROUND(E5,2),0),0)</f>
        <v>0</v>
      </c>
      <c r="G5" s="18">
        <f>ROUND(D5*F5,2)</f>
        <v>0</v>
      </c>
      <c r="H5" s="8"/>
    </row>
    <row r="6" spans="1:9" ht="15" x14ac:dyDescent="0.25">
      <c r="A6" s="19"/>
      <c r="B6" s="20"/>
      <c r="C6" s="21"/>
      <c r="D6" s="19"/>
      <c r="E6" s="24" t="s">
        <v>54</v>
      </c>
      <c r="F6" s="22"/>
      <c r="G6" s="23">
        <f>SUM(G$2:G5)</f>
        <v>0</v>
      </c>
      <c r="H6" s="9"/>
    </row>
  </sheetData>
  <sheetProtection algorithmName="SHA-512" hashValue="4sgO9fdt82SgzPTQKb5oTamwI0hxYIxdiqXK1/HIH8lbQH/fd1O/o6vz/+Lw3SdCpDWrqVQtPM+UHNeOlqPvxg==" saltValue="0uaUazQKNXujVMTiDvtaKg==" spinCount="100000" sheet="1" sort="0"/>
  <conditionalFormatting sqref="E1:E1048576">
    <cfRule type="expression" dxfId="9" priority="1">
      <formula>CELL("protect",E1)=0</formula>
    </cfRule>
  </conditionalFormatting>
  <dataValidations count="1">
    <dataValidation type="custom" showErrorMessage="1" errorTitle="Nepravilen vnos cene" error="Cena mora biti nenegativno število z največ dvema decimalkama!" sqref="E3:E5" xr:uid="{20265912-46AC-46DD-8906-707F2A9F3A2F}">
      <formula1>AND(ISNUMBER(E3),E3&gt;=0,ROUND(E3*100,6)-INT(E3*100)=0,NOT(ISBLANK(E3)))</formula1>
    </dataValidation>
  </dataValidations>
  <hyperlinks>
    <hyperlink ref="I1" location="Rekapitulacija!A1" display="NAZAJ" xr:uid="{681D04D6-4FDF-4AC4-A771-7F82D5CAE0C2}"/>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42"/>
  <sheetViews>
    <sheetView zoomScale="90" zoomScaleNormal="90" workbookViewId="0">
      <selection activeCell="B4" sqref="B4"/>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6</v>
      </c>
      <c r="C2" s="12"/>
      <c r="D2" s="10"/>
      <c r="E2" s="13"/>
      <c r="F2" s="13"/>
      <c r="G2" s="13"/>
      <c r="H2" s="8"/>
    </row>
    <row r="3" spans="1:9" ht="15" x14ac:dyDescent="0.25">
      <c r="A3" s="10"/>
      <c r="B3" s="11" t="s">
        <v>67</v>
      </c>
      <c r="C3" s="12"/>
      <c r="D3" s="10"/>
      <c r="E3" s="13"/>
      <c r="F3" s="13"/>
      <c r="G3" s="13"/>
      <c r="H3" s="8"/>
    </row>
    <row r="4" spans="1:9" ht="90" x14ac:dyDescent="0.25">
      <c r="A4" s="14"/>
      <c r="B4" s="32" t="s">
        <v>231</v>
      </c>
      <c r="C4" s="16"/>
      <c r="D4" s="14"/>
      <c r="E4" s="18"/>
      <c r="F4" s="18"/>
      <c r="G4" s="18"/>
      <c r="H4" s="8"/>
    </row>
    <row r="5" spans="1:9" ht="42.75" x14ac:dyDescent="0.25">
      <c r="A5" s="14">
        <v>75</v>
      </c>
      <c r="B5" s="15" t="s">
        <v>68</v>
      </c>
      <c r="C5" s="16" t="s">
        <v>64</v>
      </c>
      <c r="D5" s="14">
        <v>1</v>
      </c>
      <c r="E5" s="17">
        <v>0</v>
      </c>
      <c r="F5" s="18">
        <f t="shared" ref="F5:F16" si="0">IF(ISNUMBER(E5),IF(E5&gt;0,ROUND(E5,2),0),0)</f>
        <v>0</v>
      </c>
      <c r="G5" s="18">
        <f t="shared" ref="G5:G16" si="1">ROUND(D5*F5,2)</f>
        <v>0</v>
      </c>
      <c r="H5" s="8"/>
    </row>
    <row r="6" spans="1:9" ht="42.75" x14ac:dyDescent="0.25">
      <c r="A6" s="14">
        <v>76</v>
      </c>
      <c r="B6" s="15" t="s">
        <v>69</v>
      </c>
      <c r="C6" s="16" t="s">
        <v>64</v>
      </c>
      <c r="D6" s="14">
        <v>1</v>
      </c>
      <c r="E6" s="17">
        <v>0</v>
      </c>
      <c r="F6" s="18">
        <f t="shared" si="0"/>
        <v>0</v>
      </c>
      <c r="G6" s="18">
        <f t="shared" si="1"/>
        <v>0</v>
      </c>
      <c r="H6" s="8"/>
    </row>
    <row r="7" spans="1:9" ht="42.75" x14ac:dyDescent="0.25">
      <c r="A7" s="14">
        <v>77</v>
      </c>
      <c r="B7" s="15" t="s">
        <v>70</v>
      </c>
      <c r="C7" s="16" t="s">
        <v>64</v>
      </c>
      <c r="D7" s="14">
        <v>1</v>
      </c>
      <c r="E7" s="17">
        <v>0</v>
      </c>
      <c r="F7" s="18">
        <f t="shared" si="0"/>
        <v>0</v>
      </c>
      <c r="G7" s="18">
        <f t="shared" si="1"/>
        <v>0</v>
      </c>
      <c r="H7" s="8"/>
    </row>
    <row r="8" spans="1:9" ht="42.75" x14ac:dyDescent="0.25">
      <c r="A8" s="14">
        <v>78</v>
      </c>
      <c r="B8" s="15" t="s">
        <v>71</v>
      </c>
      <c r="C8" s="16" t="s">
        <v>64</v>
      </c>
      <c r="D8" s="14">
        <v>1</v>
      </c>
      <c r="E8" s="17">
        <v>0</v>
      </c>
      <c r="F8" s="18">
        <f t="shared" si="0"/>
        <v>0</v>
      </c>
      <c r="G8" s="18">
        <f t="shared" si="1"/>
        <v>0</v>
      </c>
      <c r="H8" s="8"/>
    </row>
    <row r="9" spans="1:9" ht="42.75" x14ac:dyDescent="0.25">
      <c r="A9" s="14">
        <v>79</v>
      </c>
      <c r="B9" s="15" t="s">
        <v>72</v>
      </c>
      <c r="C9" s="16" t="s">
        <v>64</v>
      </c>
      <c r="D9" s="14">
        <v>1</v>
      </c>
      <c r="E9" s="17">
        <v>0</v>
      </c>
      <c r="F9" s="18">
        <f t="shared" si="0"/>
        <v>0</v>
      </c>
      <c r="G9" s="18">
        <f t="shared" si="1"/>
        <v>0</v>
      </c>
      <c r="H9" s="8"/>
    </row>
    <row r="10" spans="1:9" ht="28.5" x14ac:dyDescent="0.25">
      <c r="A10" s="14">
        <v>80</v>
      </c>
      <c r="B10" s="15" t="s">
        <v>73</v>
      </c>
      <c r="C10" s="16" t="s">
        <v>64</v>
      </c>
      <c r="D10" s="14">
        <v>2</v>
      </c>
      <c r="E10" s="17">
        <v>0</v>
      </c>
      <c r="F10" s="18">
        <f t="shared" si="0"/>
        <v>0</v>
      </c>
      <c r="G10" s="18">
        <f t="shared" si="1"/>
        <v>0</v>
      </c>
      <c r="H10" s="8"/>
    </row>
    <row r="11" spans="1:9" x14ac:dyDescent="0.25">
      <c r="A11" s="14">
        <v>81</v>
      </c>
      <c r="B11" s="15" t="s">
        <v>74</v>
      </c>
      <c r="C11" s="16" t="s">
        <v>64</v>
      </c>
      <c r="D11" s="14">
        <v>1</v>
      </c>
      <c r="E11" s="17">
        <v>0</v>
      </c>
      <c r="F11" s="18">
        <f t="shared" si="0"/>
        <v>0</v>
      </c>
      <c r="G11" s="18">
        <f t="shared" si="1"/>
        <v>0</v>
      </c>
      <c r="H11" s="8"/>
    </row>
    <row r="12" spans="1:9" ht="28.5" x14ac:dyDescent="0.25">
      <c r="A12" s="14">
        <v>82</v>
      </c>
      <c r="B12" s="15" t="s">
        <v>75</v>
      </c>
      <c r="C12" s="16" t="s">
        <v>64</v>
      </c>
      <c r="D12" s="14">
        <v>1</v>
      </c>
      <c r="E12" s="17">
        <v>0</v>
      </c>
      <c r="F12" s="18">
        <f t="shared" si="0"/>
        <v>0</v>
      </c>
      <c r="G12" s="18">
        <f t="shared" si="1"/>
        <v>0</v>
      </c>
      <c r="H12" s="8"/>
    </row>
    <row r="13" spans="1:9" ht="28.5" x14ac:dyDescent="0.25">
      <c r="A13" s="14">
        <v>83</v>
      </c>
      <c r="B13" s="15" t="s">
        <v>76</v>
      </c>
      <c r="C13" s="16" t="s">
        <v>64</v>
      </c>
      <c r="D13" s="14">
        <v>1</v>
      </c>
      <c r="E13" s="17">
        <v>0</v>
      </c>
      <c r="F13" s="18">
        <f t="shared" si="0"/>
        <v>0</v>
      </c>
      <c r="G13" s="18">
        <f t="shared" si="1"/>
        <v>0</v>
      </c>
      <c r="H13" s="8"/>
    </row>
    <row r="14" spans="1:9" x14ac:dyDescent="0.25">
      <c r="A14" s="14">
        <v>84</v>
      </c>
      <c r="B14" s="15" t="s">
        <v>234</v>
      </c>
      <c r="C14" s="16" t="s">
        <v>64</v>
      </c>
      <c r="D14" s="14">
        <v>1</v>
      </c>
      <c r="E14" s="17">
        <v>0</v>
      </c>
      <c r="F14" s="18">
        <f>IF(ISNUMBER(E14),IF(E14&gt;0,ROUND(E14,2),0),0)</f>
        <v>0</v>
      </c>
      <c r="G14" s="18">
        <f>ROUND(D14*F14,2)</f>
        <v>0</v>
      </c>
      <c r="H14" s="8"/>
    </row>
    <row r="15" spans="1:9" s="37" customFormat="1" ht="28.5" x14ac:dyDescent="0.25">
      <c r="A15" s="14">
        <v>85</v>
      </c>
      <c r="B15" s="15" t="s">
        <v>233</v>
      </c>
      <c r="C15" s="16" t="s">
        <v>64</v>
      </c>
      <c r="D15" s="14">
        <v>1</v>
      </c>
      <c r="E15" s="17">
        <v>0</v>
      </c>
      <c r="F15" s="18">
        <f>IF(ISNUMBER(E15),IF(E15&gt;0,ROUND(E15,2),0),0)</f>
        <v>0</v>
      </c>
      <c r="G15" s="18">
        <f>ROUND(D15*F15,2)</f>
        <v>0</v>
      </c>
      <c r="H15" s="38"/>
    </row>
    <row r="16" spans="1:9" ht="28.5" x14ac:dyDescent="0.25">
      <c r="A16" s="14">
        <v>86</v>
      </c>
      <c r="B16" s="15" t="s">
        <v>77</v>
      </c>
      <c r="C16" s="16" t="s">
        <v>64</v>
      </c>
      <c r="D16" s="14">
        <v>1</v>
      </c>
      <c r="E16" s="17">
        <v>0</v>
      </c>
      <c r="F16" s="18">
        <f t="shared" si="0"/>
        <v>0</v>
      </c>
      <c r="G16" s="18">
        <f t="shared" si="1"/>
        <v>0</v>
      </c>
      <c r="H16" s="8"/>
    </row>
    <row r="17" spans="1:8" ht="57" x14ac:dyDescent="0.25">
      <c r="A17" s="14" t="s">
        <v>247</v>
      </c>
      <c r="B17" s="15" t="s">
        <v>304</v>
      </c>
      <c r="C17" s="16" t="s">
        <v>64</v>
      </c>
      <c r="D17" s="14">
        <v>2</v>
      </c>
      <c r="E17" s="17">
        <v>0</v>
      </c>
      <c r="F17" s="18">
        <f t="shared" ref="F17:F18" si="2">IF(ISNUMBER(E17),IF(E17&gt;0,ROUND(E17,2),0),0)</f>
        <v>0</v>
      </c>
      <c r="G17" s="18">
        <f t="shared" ref="G17:G18" si="3">ROUND(D17*F17,2)</f>
        <v>0</v>
      </c>
      <c r="H17" s="8"/>
    </row>
    <row r="18" spans="1:8" ht="42.75" x14ac:dyDescent="0.25">
      <c r="A18" s="14" t="s">
        <v>248</v>
      </c>
      <c r="B18" s="15" t="s">
        <v>246</v>
      </c>
      <c r="C18" s="16" t="s">
        <v>64</v>
      </c>
      <c r="D18" s="14">
        <v>1</v>
      </c>
      <c r="E18" s="17">
        <v>0</v>
      </c>
      <c r="F18" s="18">
        <f t="shared" si="2"/>
        <v>0</v>
      </c>
      <c r="G18" s="18">
        <f t="shared" si="3"/>
        <v>0</v>
      </c>
      <c r="H18" s="8"/>
    </row>
    <row r="19" spans="1:8" ht="28.5" x14ac:dyDescent="0.25">
      <c r="A19" s="14" t="s">
        <v>302</v>
      </c>
      <c r="B19" s="15" t="s">
        <v>303</v>
      </c>
      <c r="C19" s="16" t="s">
        <v>64</v>
      </c>
      <c r="D19" s="14">
        <v>1</v>
      </c>
      <c r="E19" s="17">
        <v>0</v>
      </c>
      <c r="F19" s="18">
        <f t="shared" ref="F19" si="4">IF(ISNUMBER(E19),IF(E19&gt;0,ROUND(E19,2),0),0)</f>
        <v>0</v>
      </c>
      <c r="G19" s="18">
        <f t="shared" ref="G19" si="5">ROUND(D19*F19,2)</f>
        <v>0</v>
      </c>
      <c r="H19" s="8"/>
    </row>
    <row r="20" spans="1:8" ht="15" x14ac:dyDescent="0.25">
      <c r="A20" s="10"/>
      <c r="B20" s="11" t="s">
        <v>78</v>
      </c>
      <c r="C20" s="12"/>
      <c r="D20" s="10"/>
      <c r="E20" s="13"/>
      <c r="F20" s="13"/>
      <c r="G20" s="13"/>
      <c r="H20" s="8"/>
    </row>
    <row r="21" spans="1:8" ht="28.5" x14ac:dyDescent="0.25">
      <c r="A21" s="14">
        <v>87</v>
      </c>
      <c r="B21" s="15" t="s">
        <v>79</v>
      </c>
      <c r="C21" s="16" t="s">
        <v>64</v>
      </c>
      <c r="D21" s="14">
        <v>1</v>
      </c>
      <c r="E21" s="17">
        <v>0</v>
      </c>
      <c r="F21" s="18">
        <f t="shared" ref="F21:F26" si="6">IF(ISNUMBER(E21),IF(E21&gt;0,ROUND(E21,2),0),0)</f>
        <v>0</v>
      </c>
      <c r="G21" s="18">
        <f t="shared" ref="G21:G26" si="7">ROUND(D21*F21,2)</f>
        <v>0</v>
      </c>
      <c r="H21" s="8"/>
    </row>
    <row r="22" spans="1:8" ht="28.5" x14ac:dyDescent="0.25">
      <c r="A22" s="14">
        <v>88</v>
      </c>
      <c r="B22" s="15" t="s">
        <v>80</v>
      </c>
      <c r="C22" s="16" t="s">
        <v>64</v>
      </c>
      <c r="D22" s="14">
        <v>1</v>
      </c>
      <c r="E22" s="17">
        <v>0</v>
      </c>
      <c r="F22" s="18">
        <f t="shared" si="6"/>
        <v>0</v>
      </c>
      <c r="G22" s="18">
        <f t="shared" si="7"/>
        <v>0</v>
      </c>
      <c r="H22" s="8"/>
    </row>
    <row r="23" spans="1:8" ht="28.5" x14ac:dyDescent="0.25">
      <c r="A23" s="14">
        <v>89</v>
      </c>
      <c r="B23" s="15" t="s">
        <v>81</v>
      </c>
      <c r="C23" s="16" t="s">
        <v>64</v>
      </c>
      <c r="D23" s="14">
        <v>1</v>
      </c>
      <c r="E23" s="17">
        <v>0</v>
      </c>
      <c r="F23" s="18">
        <f t="shared" si="6"/>
        <v>0</v>
      </c>
      <c r="G23" s="18">
        <f t="shared" si="7"/>
        <v>0</v>
      </c>
      <c r="H23" s="8"/>
    </row>
    <row r="24" spans="1:8" ht="28.5" x14ac:dyDescent="0.25">
      <c r="A24" s="14">
        <v>90</v>
      </c>
      <c r="B24" s="15" t="s">
        <v>82</v>
      </c>
      <c r="C24" s="16" t="s">
        <v>64</v>
      </c>
      <c r="D24" s="14">
        <v>1</v>
      </c>
      <c r="E24" s="17">
        <v>0</v>
      </c>
      <c r="F24" s="18">
        <f t="shared" si="6"/>
        <v>0</v>
      </c>
      <c r="G24" s="18">
        <f t="shared" si="7"/>
        <v>0</v>
      </c>
      <c r="H24" s="8"/>
    </row>
    <row r="25" spans="1:8" ht="28.5" x14ac:dyDescent="0.25">
      <c r="A25" s="14">
        <v>91</v>
      </c>
      <c r="B25" s="15" t="s">
        <v>83</v>
      </c>
      <c r="C25" s="16" t="s">
        <v>64</v>
      </c>
      <c r="D25" s="14">
        <v>2</v>
      </c>
      <c r="E25" s="17">
        <v>0</v>
      </c>
      <c r="F25" s="18">
        <f t="shared" si="6"/>
        <v>0</v>
      </c>
      <c r="G25" s="18">
        <f t="shared" si="7"/>
        <v>0</v>
      </c>
      <c r="H25" s="8"/>
    </row>
    <row r="26" spans="1:8" ht="28.5" x14ac:dyDescent="0.25">
      <c r="A26" s="14">
        <v>92</v>
      </c>
      <c r="B26" s="15" t="s">
        <v>84</v>
      </c>
      <c r="C26" s="16" t="s">
        <v>64</v>
      </c>
      <c r="D26" s="14">
        <v>2</v>
      </c>
      <c r="E26" s="17">
        <v>0</v>
      </c>
      <c r="F26" s="18">
        <f t="shared" si="6"/>
        <v>0</v>
      </c>
      <c r="G26" s="18">
        <f t="shared" si="7"/>
        <v>0</v>
      </c>
      <c r="H26" s="8"/>
    </row>
    <row r="27" spans="1:8" ht="57" x14ac:dyDescent="0.25">
      <c r="A27" s="14" t="s">
        <v>251</v>
      </c>
      <c r="B27" s="15" t="s">
        <v>249</v>
      </c>
      <c r="C27" s="16" t="s">
        <v>64</v>
      </c>
      <c r="D27" s="14">
        <v>1</v>
      </c>
      <c r="E27" s="17">
        <v>0</v>
      </c>
      <c r="F27" s="18">
        <f t="shared" ref="F27:F28" si="8">IF(ISNUMBER(E27),IF(E27&gt;0,ROUND(E27,2),0),0)</f>
        <v>0</v>
      </c>
      <c r="G27" s="18">
        <f t="shared" ref="G27:G28" si="9">ROUND(D27*F27,2)</f>
        <v>0</v>
      </c>
      <c r="H27" s="8"/>
    </row>
    <row r="28" spans="1:8" ht="28.5" x14ac:dyDescent="0.25">
      <c r="A28" s="14" t="s">
        <v>252</v>
      </c>
      <c r="B28" s="15" t="s">
        <v>250</v>
      </c>
      <c r="C28" s="16" t="s">
        <v>64</v>
      </c>
      <c r="D28" s="14">
        <v>1</v>
      </c>
      <c r="E28" s="17">
        <v>0</v>
      </c>
      <c r="F28" s="18">
        <f t="shared" si="8"/>
        <v>0</v>
      </c>
      <c r="G28" s="18">
        <f t="shared" si="9"/>
        <v>0</v>
      </c>
      <c r="H28" s="8"/>
    </row>
    <row r="29" spans="1:8" ht="15" x14ac:dyDescent="0.25">
      <c r="A29" s="10"/>
      <c r="B29" s="11" t="s">
        <v>85</v>
      </c>
      <c r="C29" s="12"/>
      <c r="D29" s="10"/>
      <c r="E29" s="13"/>
      <c r="F29" s="13"/>
      <c r="G29" s="13"/>
      <c r="H29" s="8"/>
    </row>
    <row r="30" spans="1:8" x14ac:dyDescent="0.25">
      <c r="A30" s="14">
        <v>93</v>
      </c>
      <c r="B30" s="15" t="s">
        <v>86</v>
      </c>
      <c r="C30" s="16" t="s">
        <v>64</v>
      </c>
      <c r="D30" s="14">
        <v>1</v>
      </c>
      <c r="E30" s="17">
        <v>0</v>
      </c>
      <c r="F30" s="18">
        <f>IF(ISNUMBER(E30),IF(E30&gt;0,ROUND(E30,2),0),0)</f>
        <v>0</v>
      </c>
      <c r="G30" s="18">
        <f>ROUND(D30*F30,2)</f>
        <v>0</v>
      </c>
      <c r="H30" s="8"/>
    </row>
    <row r="31" spans="1:8" ht="15" x14ac:dyDescent="0.25">
      <c r="A31" s="10"/>
      <c r="B31" s="11" t="s">
        <v>87</v>
      </c>
      <c r="C31" s="12"/>
      <c r="D31" s="10"/>
      <c r="E31" s="13"/>
      <c r="F31" s="13"/>
      <c r="G31" s="13"/>
      <c r="H31" s="8"/>
    </row>
    <row r="32" spans="1:8" x14ac:dyDescent="0.25">
      <c r="A32" s="14">
        <v>94</v>
      </c>
      <c r="B32" s="15" t="s">
        <v>88</v>
      </c>
      <c r="C32" s="16" t="s">
        <v>64</v>
      </c>
      <c r="D32" s="14">
        <v>2</v>
      </c>
      <c r="E32" s="17">
        <v>0</v>
      </c>
      <c r="F32" s="18">
        <f t="shared" ref="F32:F37" si="10">IF(ISNUMBER(E32),IF(E32&gt;0,ROUND(E32,2),0),0)</f>
        <v>0</v>
      </c>
      <c r="G32" s="18">
        <f t="shared" ref="G32:G37" si="11">ROUND(D32*F32,2)</f>
        <v>0</v>
      </c>
      <c r="H32" s="8"/>
    </row>
    <row r="33" spans="1:8" x14ac:dyDescent="0.25">
      <c r="A33" s="14">
        <v>95</v>
      </c>
      <c r="B33" s="15" t="s">
        <v>89</v>
      </c>
      <c r="C33" s="16" t="s">
        <v>64</v>
      </c>
      <c r="D33" s="14">
        <v>2</v>
      </c>
      <c r="E33" s="17">
        <v>0</v>
      </c>
      <c r="F33" s="18">
        <f t="shared" si="10"/>
        <v>0</v>
      </c>
      <c r="G33" s="18">
        <f t="shared" si="11"/>
        <v>0</v>
      </c>
      <c r="H33" s="8"/>
    </row>
    <row r="34" spans="1:8" ht="28.5" x14ac:dyDescent="0.25">
      <c r="A34" s="14" t="s">
        <v>254</v>
      </c>
      <c r="B34" s="15" t="s">
        <v>253</v>
      </c>
      <c r="C34" s="16" t="s">
        <v>64</v>
      </c>
      <c r="D34" s="14">
        <v>2</v>
      </c>
      <c r="E34" s="17">
        <v>0</v>
      </c>
      <c r="F34" s="18">
        <f t="shared" si="10"/>
        <v>0</v>
      </c>
      <c r="G34" s="18">
        <f t="shared" si="11"/>
        <v>0</v>
      </c>
      <c r="H34" s="8"/>
    </row>
    <row r="35" spans="1:8" ht="28.5" x14ac:dyDescent="0.25">
      <c r="A35" s="14">
        <v>96</v>
      </c>
      <c r="B35" s="15" t="s">
        <v>90</v>
      </c>
      <c r="C35" s="16" t="s">
        <v>64</v>
      </c>
      <c r="D35" s="14">
        <v>1</v>
      </c>
      <c r="E35" s="17">
        <v>0</v>
      </c>
      <c r="F35" s="18">
        <f t="shared" si="10"/>
        <v>0</v>
      </c>
      <c r="G35" s="18">
        <f t="shared" si="11"/>
        <v>0</v>
      </c>
      <c r="H35" s="8"/>
    </row>
    <row r="36" spans="1:8" x14ac:dyDescent="0.25">
      <c r="A36" s="14">
        <v>97</v>
      </c>
      <c r="B36" s="15" t="s">
        <v>242</v>
      </c>
      <c r="C36" s="16" t="s">
        <v>64</v>
      </c>
      <c r="D36" s="14">
        <v>2</v>
      </c>
      <c r="E36" s="17">
        <v>0</v>
      </c>
      <c r="F36" s="18">
        <f t="shared" si="10"/>
        <v>0</v>
      </c>
      <c r="G36" s="18">
        <f t="shared" si="11"/>
        <v>0</v>
      </c>
      <c r="H36" s="8"/>
    </row>
    <row r="37" spans="1:8" ht="28.5" x14ac:dyDescent="0.25">
      <c r="A37" s="14" t="s">
        <v>243</v>
      </c>
      <c r="B37" s="15" t="s">
        <v>255</v>
      </c>
      <c r="C37" s="16" t="s">
        <v>64</v>
      </c>
      <c r="D37" s="14">
        <v>1</v>
      </c>
      <c r="E37" s="17">
        <v>0</v>
      </c>
      <c r="F37" s="18">
        <f t="shared" si="10"/>
        <v>0</v>
      </c>
      <c r="G37" s="18">
        <f t="shared" si="11"/>
        <v>0</v>
      </c>
      <c r="H37" s="8"/>
    </row>
    <row r="38" spans="1:8" ht="15" x14ac:dyDescent="0.25">
      <c r="A38" s="10"/>
      <c r="B38" s="11" t="s">
        <v>245</v>
      </c>
      <c r="C38" s="12"/>
      <c r="D38" s="10"/>
      <c r="E38" s="13"/>
      <c r="F38" s="13"/>
      <c r="G38" s="13"/>
      <c r="H38" s="8"/>
    </row>
    <row r="39" spans="1:8" ht="42.75" x14ac:dyDescent="0.25">
      <c r="A39" s="14" t="s">
        <v>243</v>
      </c>
      <c r="B39" s="15" t="s">
        <v>300</v>
      </c>
      <c r="C39" s="16" t="s">
        <v>64</v>
      </c>
      <c r="D39" s="14">
        <v>2</v>
      </c>
      <c r="E39" s="17">
        <v>0</v>
      </c>
      <c r="F39" s="18">
        <f>IF(ISNUMBER(E39),IF(E39&gt;0,ROUND(E39,2),0),0)</f>
        <v>0</v>
      </c>
      <c r="G39" s="18">
        <f>ROUND(D39*F39,2)</f>
        <v>0</v>
      </c>
      <c r="H39" s="8"/>
    </row>
    <row r="40" spans="1:8" ht="57" x14ac:dyDescent="0.25">
      <c r="A40" s="14" t="s">
        <v>244</v>
      </c>
      <c r="B40" s="15" t="s">
        <v>299</v>
      </c>
      <c r="C40" s="16" t="s">
        <v>64</v>
      </c>
      <c r="D40" s="14">
        <v>1</v>
      </c>
      <c r="E40" s="17">
        <v>0</v>
      </c>
      <c r="F40" s="18">
        <f>IF(ISNUMBER(E40),IF(E40&gt;0,ROUND(E40,2),0),0)</f>
        <v>0</v>
      </c>
      <c r="G40" s="18">
        <f>ROUND(D40*F40,2)</f>
        <v>0</v>
      </c>
      <c r="H40" s="8"/>
    </row>
    <row r="41" spans="1:8" ht="28.5" x14ac:dyDescent="0.25">
      <c r="A41" s="14" t="s">
        <v>298</v>
      </c>
      <c r="B41" s="15" t="s">
        <v>301</v>
      </c>
      <c r="C41" s="16" t="s">
        <v>64</v>
      </c>
      <c r="D41" s="14">
        <v>1</v>
      </c>
      <c r="E41" s="17">
        <v>0</v>
      </c>
      <c r="F41" s="18">
        <f>IF(ISNUMBER(E41),IF(E41&gt;0,ROUND(E41,2),0),0)</f>
        <v>0</v>
      </c>
      <c r="G41" s="18">
        <f>ROUND(D41*F41,2)</f>
        <v>0</v>
      </c>
      <c r="H41" s="8"/>
    </row>
    <row r="42" spans="1:8" ht="15" x14ac:dyDescent="0.25">
      <c r="A42" s="19"/>
      <c r="B42" s="20"/>
      <c r="C42" s="21"/>
      <c r="D42" s="19"/>
      <c r="E42" s="24" t="s">
        <v>54</v>
      </c>
      <c r="F42" s="22"/>
      <c r="G42" s="23">
        <f>SUM(G$2:G41)</f>
        <v>0</v>
      </c>
      <c r="H42" s="9"/>
    </row>
  </sheetData>
  <sheetProtection algorithmName="SHA-512" hashValue="vRlFRjlxzLDG5UM1qVLlOlBJbMT1SNrdRBf9dv4kosTqmawRXlQYGHUNWwpVJOTeNURxZQPZAKboM724sifGNQ==" saltValue="t1f4a1+aGDjWV7IHcT01sQ==" spinCount="100000" sheet="1" sort="0"/>
  <conditionalFormatting sqref="E1:E1048576">
    <cfRule type="expression" dxfId="8" priority="1">
      <formula>CELL("protect",E1)=0</formula>
    </cfRule>
  </conditionalFormatting>
  <dataValidations count="1">
    <dataValidation type="custom" showErrorMessage="1" errorTitle="Nepravilen vnos cene" error="Cena mora biti nenegativno število z največ dvema decimalkama!" sqref="E32:E37 E30 E39:E41 E21:E28 E5:E19" xr:uid="{3F11DC79-AAE1-4EAF-9091-D2537DA71F94}">
      <formula1>AND(ISNUMBER(E5),E5&gt;=0,ROUND(E5*100,6)-INT(E5*100)=0,NOT(ISBLANK(E5)))</formula1>
    </dataValidation>
  </dataValidations>
  <hyperlinks>
    <hyperlink ref="I1" location="Rekapitulacija!A1" display="NAZAJ" xr:uid="{8630DA3D-6D23-449F-9C9C-22F676435A08}"/>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D49A0-7BB4-4FC1-B699-660F2C491B20}">
  <dimension ref="A1:I7"/>
  <sheetViews>
    <sheetView topLeftCell="B1" zoomScale="90" zoomScaleNormal="90" workbookViewId="0">
      <selection activeCell="E7" sqref="E7"/>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235</v>
      </c>
      <c r="C2" s="12"/>
      <c r="D2" s="10"/>
      <c r="E2" s="13"/>
      <c r="F2" s="13"/>
      <c r="G2" s="13"/>
      <c r="H2" s="8"/>
    </row>
    <row r="3" spans="1:9" ht="28.5" x14ac:dyDescent="0.25">
      <c r="A3" s="14">
        <v>100</v>
      </c>
      <c r="B3" s="15" t="s">
        <v>241</v>
      </c>
      <c r="C3" s="16" t="s">
        <v>64</v>
      </c>
      <c r="D3" s="14">
        <v>1</v>
      </c>
      <c r="E3" s="17">
        <v>0</v>
      </c>
      <c r="F3" s="18">
        <f>IF(ISNUMBER(E3),IF(E3&gt;0,ROUND(E3,2),0),0)</f>
        <v>0</v>
      </c>
      <c r="G3" s="18">
        <f>ROUND(D3*F3,2)</f>
        <v>0</v>
      </c>
      <c r="H3" s="8"/>
    </row>
    <row r="4" spans="1:9" ht="28.5" x14ac:dyDescent="0.25">
      <c r="A4" s="14">
        <v>101</v>
      </c>
      <c r="B4" s="15" t="s">
        <v>240</v>
      </c>
      <c r="C4" s="16" t="s">
        <v>64</v>
      </c>
      <c r="D4" s="14">
        <v>1</v>
      </c>
      <c r="E4" s="17">
        <v>0</v>
      </c>
      <c r="F4" s="18">
        <f>IF(ISNUMBER(E4),IF(E4&gt;0,ROUND(E4,2),0),0)</f>
        <v>0</v>
      </c>
      <c r="G4" s="18">
        <f>ROUND(D4*F4,2)</f>
        <v>0</v>
      </c>
      <c r="H4" s="8"/>
    </row>
    <row r="5" spans="1:9" ht="71.25" x14ac:dyDescent="0.25">
      <c r="A5" s="14" t="s">
        <v>239</v>
      </c>
      <c r="B5" s="15" t="s">
        <v>238</v>
      </c>
      <c r="C5" s="16" t="s">
        <v>64</v>
      </c>
      <c r="D5" s="14">
        <v>1</v>
      </c>
      <c r="E5" s="17">
        <v>0</v>
      </c>
      <c r="F5" s="18">
        <f>IF(ISNUMBER(E5),IF(E5&gt;0,ROUND(E5,2),0),0)</f>
        <v>0</v>
      </c>
      <c r="G5" s="18">
        <f>ROUND(D5*F5,2)</f>
        <v>0</v>
      </c>
      <c r="H5" s="8"/>
    </row>
    <row r="6" spans="1:9" ht="57" x14ac:dyDescent="0.25">
      <c r="A6" s="14" t="s">
        <v>237</v>
      </c>
      <c r="B6" s="15" t="s">
        <v>236</v>
      </c>
      <c r="C6" s="16" t="s">
        <v>64</v>
      </c>
      <c r="D6" s="14">
        <v>3</v>
      </c>
      <c r="E6" s="17">
        <v>0</v>
      </c>
      <c r="F6" s="18">
        <f>IF(ISNUMBER(E6),IF(E6&gt;0,ROUND(E6,2),0),0)</f>
        <v>0</v>
      </c>
      <c r="G6" s="18">
        <f>ROUND(D6*F6,2)</f>
        <v>0</v>
      </c>
      <c r="H6" s="9"/>
    </row>
    <row r="7" spans="1:9" ht="15" x14ac:dyDescent="0.25">
      <c r="A7" s="19"/>
      <c r="B7" s="20"/>
      <c r="C7" s="21"/>
      <c r="D7" s="19"/>
      <c r="E7" s="24" t="s">
        <v>54</v>
      </c>
      <c r="F7" s="22"/>
      <c r="G7" s="23">
        <f>SUM(G$2:G6)</f>
        <v>0</v>
      </c>
      <c r="H7" s="9"/>
    </row>
  </sheetData>
  <sheetProtection algorithmName="SHA-512" hashValue="ZjxeZPJerU01uyEvX2adE3z06FMWxPFJOrHPgaLtx2O4RJXro18HKqbvDKIZjn1PP2a6TH78FMqxbPfp86TjsQ==" saltValue="8tYq07wPWD5x0oiQWBkD+A==" spinCount="100000" sheet="1" sort="0"/>
  <conditionalFormatting sqref="E1:E1048576">
    <cfRule type="expression" dxfId="7" priority="1">
      <formula>CELL("protect",E1)=0</formula>
    </cfRule>
  </conditionalFormatting>
  <dataValidations count="1">
    <dataValidation type="custom" showErrorMessage="1" errorTitle="Nepravilen vnos cene" error="Cena mora biti nenegativno število z največ dvema decimalkama!" sqref="E3:E6" xr:uid="{8ABCA8F9-2941-45DC-9C28-A36665C361A4}">
      <formula1>AND(ISNUMBER(E3),E3&gt;=0,ROUND(E3*100,6)-INT(E3*100)=0,NOT(ISBLANK(E3)))</formula1>
    </dataValidation>
  </dataValidations>
  <hyperlinks>
    <hyperlink ref="I1" location="Rekapitulacija!A1" display="NAZAJ" xr:uid="{E0212DC1-C793-4B44-AF6D-B48FFEE59FF5}"/>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I24"/>
  <sheetViews>
    <sheetView topLeftCell="B1" zoomScale="90" zoomScaleNormal="90" workbookViewId="0">
      <selection activeCell="E7" sqref="E7"/>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7</v>
      </c>
      <c r="C2" s="12"/>
      <c r="D2" s="10"/>
      <c r="E2" s="13"/>
      <c r="F2" s="13"/>
      <c r="G2" s="13"/>
      <c r="H2" s="8"/>
    </row>
    <row r="3" spans="1:9" ht="75" x14ac:dyDescent="0.25">
      <c r="A3" s="14"/>
      <c r="B3" s="32" t="s">
        <v>232</v>
      </c>
      <c r="C3" s="16"/>
      <c r="D3" s="14"/>
      <c r="E3" s="18"/>
      <c r="F3" s="18"/>
      <c r="G3" s="18"/>
      <c r="H3" s="8"/>
    </row>
    <row r="4" spans="1:9" ht="75" x14ac:dyDescent="0.25">
      <c r="A4" s="14"/>
      <c r="B4" s="32" t="s">
        <v>91</v>
      </c>
      <c r="C4" s="16"/>
      <c r="D4" s="14"/>
      <c r="E4" s="18"/>
      <c r="F4" s="18"/>
      <c r="G4" s="18"/>
      <c r="H4" s="8"/>
    </row>
    <row r="5" spans="1:9" x14ac:dyDescent="0.25">
      <c r="A5" s="14">
        <v>119</v>
      </c>
      <c r="B5" s="15" t="s">
        <v>92</v>
      </c>
      <c r="C5" s="16" t="s">
        <v>44</v>
      </c>
      <c r="D5" s="14">
        <v>2</v>
      </c>
      <c r="E5" s="17">
        <v>0</v>
      </c>
      <c r="F5" s="18">
        <f t="shared" ref="F5:F19" si="0">IF(ISNUMBER(E5),IF(E5&gt;0,ROUND(E5,2),0),0)</f>
        <v>0</v>
      </c>
      <c r="G5" s="18">
        <f t="shared" ref="G5:G19" si="1">ROUND(D5*F5,2)</f>
        <v>0</v>
      </c>
      <c r="H5" s="8"/>
    </row>
    <row r="6" spans="1:9" x14ac:dyDescent="0.25">
      <c r="A6" s="14">
        <v>120</v>
      </c>
      <c r="B6" s="15" t="s">
        <v>93</v>
      </c>
      <c r="C6" s="16" t="s">
        <v>44</v>
      </c>
      <c r="D6" s="14">
        <v>2</v>
      </c>
      <c r="E6" s="17">
        <v>0</v>
      </c>
      <c r="F6" s="18">
        <f t="shared" si="0"/>
        <v>0</v>
      </c>
      <c r="G6" s="18">
        <f t="shared" si="1"/>
        <v>0</v>
      </c>
      <c r="H6" s="8"/>
    </row>
    <row r="7" spans="1:9" x14ac:dyDescent="0.25">
      <c r="A7" s="14">
        <v>121</v>
      </c>
      <c r="B7" s="15" t="s">
        <v>94</v>
      </c>
      <c r="C7" s="16" t="s">
        <v>44</v>
      </c>
      <c r="D7" s="14">
        <v>2</v>
      </c>
      <c r="E7" s="17">
        <v>0</v>
      </c>
      <c r="F7" s="18">
        <f t="shared" si="0"/>
        <v>0</v>
      </c>
      <c r="G7" s="18">
        <f t="shared" si="1"/>
        <v>0</v>
      </c>
      <c r="H7" s="8"/>
    </row>
    <row r="8" spans="1:9" ht="28.5" x14ac:dyDescent="0.25">
      <c r="A8" s="14">
        <v>122</v>
      </c>
      <c r="B8" s="15" t="s">
        <v>95</v>
      </c>
      <c r="C8" s="16" t="s">
        <v>44</v>
      </c>
      <c r="D8" s="14">
        <v>2</v>
      </c>
      <c r="E8" s="17">
        <v>0</v>
      </c>
      <c r="F8" s="18">
        <f t="shared" si="0"/>
        <v>0</v>
      </c>
      <c r="G8" s="18">
        <f t="shared" si="1"/>
        <v>0</v>
      </c>
      <c r="H8" s="8"/>
    </row>
    <row r="9" spans="1:9" ht="28.5" x14ac:dyDescent="0.25">
      <c r="A9" s="14">
        <v>123</v>
      </c>
      <c r="B9" s="15" t="s">
        <v>96</v>
      </c>
      <c r="C9" s="16" t="s">
        <v>44</v>
      </c>
      <c r="D9" s="14">
        <v>2</v>
      </c>
      <c r="E9" s="17">
        <v>0</v>
      </c>
      <c r="F9" s="18">
        <f t="shared" si="0"/>
        <v>0</v>
      </c>
      <c r="G9" s="18">
        <f t="shared" si="1"/>
        <v>0</v>
      </c>
      <c r="H9" s="8"/>
    </row>
    <row r="10" spans="1:9" x14ac:dyDescent="0.25">
      <c r="A10" s="14">
        <v>124</v>
      </c>
      <c r="B10" s="15" t="s">
        <v>97</v>
      </c>
      <c r="C10" s="16" t="s">
        <v>44</v>
      </c>
      <c r="D10" s="14">
        <v>1</v>
      </c>
      <c r="E10" s="17">
        <v>0</v>
      </c>
      <c r="F10" s="18">
        <f t="shared" si="0"/>
        <v>0</v>
      </c>
      <c r="G10" s="18">
        <f t="shared" si="1"/>
        <v>0</v>
      </c>
      <c r="H10" s="8"/>
    </row>
    <row r="11" spans="1:9" x14ac:dyDescent="0.25">
      <c r="A11" s="14">
        <v>125</v>
      </c>
      <c r="B11" s="15" t="s">
        <v>98</v>
      </c>
      <c r="C11" s="16" t="s">
        <v>44</v>
      </c>
      <c r="D11" s="14">
        <v>1</v>
      </c>
      <c r="E11" s="17">
        <v>0</v>
      </c>
      <c r="F11" s="18">
        <f t="shared" si="0"/>
        <v>0</v>
      </c>
      <c r="G11" s="18">
        <f t="shared" si="1"/>
        <v>0</v>
      </c>
      <c r="H11" s="8"/>
    </row>
    <row r="12" spans="1:9" x14ac:dyDescent="0.25">
      <c r="A12" s="14">
        <v>126</v>
      </c>
      <c r="B12" s="15" t="s">
        <v>99</v>
      </c>
      <c r="C12" s="16" t="s">
        <v>44</v>
      </c>
      <c r="D12" s="14">
        <v>1</v>
      </c>
      <c r="E12" s="17">
        <v>0</v>
      </c>
      <c r="F12" s="18">
        <f t="shared" si="0"/>
        <v>0</v>
      </c>
      <c r="G12" s="18">
        <f t="shared" si="1"/>
        <v>0</v>
      </c>
      <c r="H12" s="8"/>
    </row>
    <row r="13" spans="1:9" x14ac:dyDescent="0.25">
      <c r="A13" s="14">
        <v>127</v>
      </c>
      <c r="B13" s="15" t="s">
        <v>100</v>
      </c>
      <c r="C13" s="16" t="s">
        <v>44</v>
      </c>
      <c r="D13" s="14">
        <v>1</v>
      </c>
      <c r="E13" s="17">
        <v>0</v>
      </c>
      <c r="F13" s="18">
        <f t="shared" si="0"/>
        <v>0</v>
      </c>
      <c r="G13" s="18">
        <f t="shared" si="1"/>
        <v>0</v>
      </c>
      <c r="H13" s="8"/>
    </row>
    <row r="14" spans="1:9" x14ac:dyDescent="0.25">
      <c r="A14" s="14">
        <v>128</v>
      </c>
      <c r="B14" s="15" t="s">
        <v>101</v>
      </c>
      <c r="C14" s="16" t="s">
        <v>44</v>
      </c>
      <c r="D14" s="14">
        <v>1</v>
      </c>
      <c r="E14" s="17">
        <v>0</v>
      </c>
      <c r="F14" s="18">
        <f t="shared" si="0"/>
        <v>0</v>
      </c>
      <c r="G14" s="18">
        <f t="shared" si="1"/>
        <v>0</v>
      </c>
      <c r="H14" s="8"/>
    </row>
    <row r="15" spans="1:9" x14ac:dyDescent="0.25">
      <c r="A15" s="14">
        <v>129</v>
      </c>
      <c r="B15" s="15" t="s">
        <v>102</v>
      </c>
      <c r="C15" s="16" t="s">
        <v>44</v>
      </c>
      <c r="D15" s="14">
        <v>2</v>
      </c>
      <c r="E15" s="17">
        <v>0</v>
      </c>
      <c r="F15" s="18">
        <f t="shared" si="0"/>
        <v>0</v>
      </c>
      <c r="G15" s="18">
        <f t="shared" si="1"/>
        <v>0</v>
      </c>
      <c r="H15" s="8"/>
    </row>
    <row r="16" spans="1:9" x14ac:dyDescent="0.25">
      <c r="A16" s="14">
        <v>130</v>
      </c>
      <c r="B16" s="15" t="s">
        <v>103</v>
      </c>
      <c r="C16" s="16" t="s">
        <v>44</v>
      </c>
      <c r="D16" s="14">
        <v>1</v>
      </c>
      <c r="E16" s="17">
        <v>0</v>
      </c>
      <c r="F16" s="18">
        <f t="shared" si="0"/>
        <v>0</v>
      </c>
      <c r="G16" s="18">
        <f t="shared" si="1"/>
        <v>0</v>
      </c>
      <c r="H16" s="8"/>
    </row>
    <row r="17" spans="1:8" x14ac:dyDescent="0.25">
      <c r="A17" s="14">
        <v>131</v>
      </c>
      <c r="B17" s="15" t="s">
        <v>104</v>
      </c>
      <c r="C17" s="16" t="s">
        <v>51</v>
      </c>
      <c r="D17" s="14">
        <v>1</v>
      </c>
      <c r="E17" s="17">
        <v>0</v>
      </c>
      <c r="F17" s="18">
        <f t="shared" si="0"/>
        <v>0</v>
      </c>
      <c r="G17" s="18">
        <f t="shared" si="1"/>
        <v>0</v>
      </c>
      <c r="H17" s="8"/>
    </row>
    <row r="18" spans="1:8" ht="28.5" x14ac:dyDescent="0.25">
      <c r="A18" s="14">
        <v>132</v>
      </c>
      <c r="B18" s="15" t="s">
        <v>105</v>
      </c>
      <c r="C18" s="16" t="s">
        <v>44</v>
      </c>
      <c r="D18" s="14">
        <v>1</v>
      </c>
      <c r="E18" s="17">
        <v>0</v>
      </c>
      <c r="F18" s="18">
        <f t="shared" si="0"/>
        <v>0</v>
      </c>
      <c r="G18" s="18">
        <f t="shared" si="1"/>
        <v>0</v>
      </c>
      <c r="H18" s="8"/>
    </row>
    <row r="19" spans="1:8" ht="28.5" x14ac:dyDescent="0.25">
      <c r="A19" s="14">
        <v>133</v>
      </c>
      <c r="B19" s="15" t="s">
        <v>106</v>
      </c>
      <c r="C19" s="16" t="s">
        <v>51</v>
      </c>
      <c r="D19" s="14">
        <v>1</v>
      </c>
      <c r="E19" s="17">
        <v>0</v>
      </c>
      <c r="F19" s="18">
        <f t="shared" si="0"/>
        <v>0</v>
      </c>
      <c r="G19" s="18">
        <f t="shared" si="1"/>
        <v>0</v>
      </c>
      <c r="H19" s="8"/>
    </row>
    <row r="20" spans="1:8" ht="15" x14ac:dyDescent="0.25">
      <c r="A20" s="10"/>
      <c r="B20" s="11" t="s">
        <v>107</v>
      </c>
      <c r="C20" s="12"/>
      <c r="D20" s="10"/>
      <c r="E20" s="13"/>
      <c r="F20" s="13"/>
      <c r="G20" s="13"/>
      <c r="H20" s="8"/>
    </row>
    <row r="21" spans="1:8" x14ac:dyDescent="0.25">
      <c r="A21" s="14">
        <v>134</v>
      </c>
      <c r="B21" s="15" t="s">
        <v>108</v>
      </c>
      <c r="C21" s="16" t="s">
        <v>44</v>
      </c>
      <c r="D21" s="14">
        <v>2</v>
      </c>
      <c r="E21" s="17">
        <v>0</v>
      </c>
      <c r="F21" s="18">
        <f>IF(ISNUMBER(E21),IF(E21&gt;0,ROUND(E21,2),0),0)</f>
        <v>0</v>
      </c>
      <c r="G21" s="18">
        <f>ROUND(D21*F21,2)</f>
        <v>0</v>
      </c>
      <c r="H21" s="8"/>
    </row>
    <row r="22" spans="1:8" ht="15" x14ac:dyDescent="0.25">
      <c r="A22" s="10"/>
      <c r="B22" s="11" t="s">
        <v>109</v>
      </c>
      <c r="C22" s="12"/>
      <c r="D22" s="10"/>
      <c r="E22" s="13"/>
      <c r="F22" s="13"/>
      <c r="G22" s="13"/>
      <c r="H22" s="8"/>
    </row>
    <row r="23" spans="1:8" x14ac:dyDescent="0.25">
      <c r="A23" s="14">
        <v>135</v>
      </c>
      <c r="B23" s="15" t="s">
        <v>110</v>
      </c>
      <c r="C23" s="16" t="s">
        <v>44</v>
      </c>
      <c r="D23" s="14">
        <v>2</v>
      </c>
      <c r="E23" s="17">
        <v>0</v>
      </c>
      <c r="F23" s="18">
        <f>IF(ISNUMBER(E23),IF(E23&gt;0,ROUND(E23,2),0),0)</f>
        <v>0</v>
      </c>
      <c r="G23" s="18">
        <f>ROUND(D23*F23,2)</f>
        <v>0</v>
      </c>
      <c r="H23" s="8"/>
    </row>
    <row r="24" spans="1:8" ht="15" x14ac:dyDescent="0.25">
      <c r="A24" s="19"/>
      <c r="B24" s="20"/>
      <c r="C24" s="21"/>
      <c r="D24" s="19"/>
      <c r="E24" s="24" t="s">
        <v>54</v>
      </c>
      <c r="F24" s="22"/>
      <c r="G24" s="23">
        <f>SUM(G$2:G23)</f>
        <v>0</v>
      </c>
      <c r="H24" s="9"/>
    </row>
  </sheetData>
  <sheetProtection algorithmName="SHA-512" hashValue="pm0sULTbU+v6w+SjFg7lmIpveNq+rPOt/gdZP/SeywtS34yUmXS80rFEw0iAxVhoDqJB6Z7QT1t3q0z+nyxVvQ==" saltValue="6KDbRSODwo9m7siLebTaQQ==" spinCount="100000" sheet="1" sort="0"/>
  <conditionalFormatting sqref="E1:E1048576">
    <cfRule type="expression" dxfId="6" priority="1">
      <formula>CELL("protect",E1)=0</formula>
    </cfRule>
  </conditionalFormatting>
  <dataValidations count="1">
    <dataValidation type="custom" showErrorMessage="1" errorTitle="Nepravilen vnos cene" error="Cena mora biti nenegativno število z največ dvema decimalkama!" sqref="E23 E21 E5:E19" xr:uid="{E6AD359C-30E1-4291-BF2D-34ED3B38B0FD}">
      <formula1>AND(ISNUMBER(E5),E5&gt;=0,ROUND(E5*100,6)-INT(E5*100)=0,NOT(ISBLANK(E5)))</formula1>
    </dataValidation>
  </dataValidations>
  <hyperlinks>
    <hyperlink ref="I1" location="Rekapitulacija!A1" display="NAZAJ" xr:uid="{E8C3D499-D3E4-4B1D-A280-A2FF7C78F4CD}"/>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17"/>
  <sheetViews>
    <sheetView zoomScale="90" zoomScaleNormal="90" workbookViewId="0">
      <selection activeCell="E7" sqref="E7"/>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8</v>
      </c>
      <c r="C2" s="12"/>
      <c r="D2" s="10"/>
      <c r="E2" s="13"/>
      <c r="F2" s="13"/>
      <c r="G2" s="13"/>
      <c r="H2" s="8"/>
    </row>
    <row r="3" spans="1:9" ht="60" x14ac:dyDescent="0.25">
      <c r="A3" s="14"/>
      <c r="B3" s="32" t="s">
        <v>111</v>
      </c>
      <c r="C3" s="16"/>
      <c r="D3" s="14"/>
      <c r="E3" s="18"/>
      <c r="F3" s="18"/>
      <c r="G3" s="18"/>
      <c r="H3" s="8"/>
    </row>
    <row r="4" spans="1:9" ht="57" x14ac:dyDescent="0.25">
      <c r="A4" s="14">
        <v>136</v>
      </c>
      <c r="B4" s="15" t="s">
        <v>112</v>
      </c>
      <c r="C4" s="16" t="s">
        <v>51</v>
      </c>
      <c r="D4" s="14">
        <v>1</v>
      </c>
      <c r="E4" s="17">
        <v>0</v>
      </c>
      <c r="F4" s="18">
        <f t="shared" ref="F4:F16" si="0">IF(ISNUMBER(E4),IF(E4&gt;0,ROUND(E4,2),0),0)</f>
        <v>0</v>
      </c>
      <c r="G4" s="18">
        <f t="shared" ref="G4:G16" si="1">ROUND(D4*F4,2)</f>
        <v>0</v>
      </c>
      <c r="H4" s="8"/>
    </row>
    <row r="5" spans="1:9" ht="42.75" x14ac:dyDescent="0.25">
      <c r="A5" s="14">
        <v>137</v>
      </c>
      <c r="B5" s="15" t="s">
        <v>113</v>
      </c>
      <c r="C5" s="16" t="s">
        <v>51</v>
      </c>
      <c r="D5" s="14">
        <v>1</v>
      </c>
      <c r="E5" s="17">
        <v>0</v>
      </c>
      <c r="F5" s="18">
        <f t="shared" si="0"/>
        <v>0</v>
      </c>
      <c r="G5" s="18">
        <f t="shared" si="1"/>
        <v>0</v>
      </c>
      <c r="H5" s="8"/>
    </row>
    <row r="6" spans="1:9" ht="28.5" x14ac:dyDescent="0.25">
      <c r="A6" s="14">
        <v>138</v>
      </c>
      <c r="B6" s="15" t="s">
        <v>114</v>
      </c>
      <c r="C6" s="16" t="s">
        <v>51</v>
      </c>
      <c r="D6" s="14">
        <v>2</v>
      </c>
      <c r="E6" s="17">
        <v>0</v>
      </c>
      <c r="F6" s="18">
        <f t="shared" si="0"/>
        <v>0</v>
      </c>
      <c r="G6" s="18">
        <f t="shared" si="1"/>
        <v>0</v>
      </c>
      <c r="H6" s="8"/>
    </row>
    <row r="7" spans="1:9" ht="28.5" x14ac:dyDescent="0.25">
      <c r="A7" s="14">
        <v>139</v>
      </c>
      <c r="B7" s="15" t="s">
        <v>115</v>
      </c>
      <c r="C7" s="16" t="s">
        <v>51</v>
      </c>
      <c r="D7" s="14">
        <v>1</v>
      </c>
      <c r="E7" s="17">
        <v>0</v>
      </c>
      <c r="F7" s="18">
        <f t="shared" si="0"/>
        <v>0</v>
      </c>
      <c r="G7" s="18">
        <f t="shared" si="1"/>
        <v>0</v>
      </c>
      <c r="H7" s="8"/>
    </row>
    <row r="8" spans="1:9" x14ac:dyDescent="0.25">
      <c r="A8" s="14">
        <v>140</v>
      </c>
      <c r="B8" s="15" t="s">
        <v>116</v>
      </c>
      <c r="C8" s="16" t="s">
        <v>51</v>
      </c>
      <c r="D8" s="14">
        <v>1</v>
      </c>
      <c r="E8" s="17">
        <v>0</v>
      </c>
      <c r="F8" s="18">
        <f t="shared" si="0"/>
        <v>0</v>
      </c>
      <c r="G8" s="18">
        <f t="shared" si="1"/>
        <v>0</v>
      </c>
      <c r="H8" s="8"/>
    </row>
    <row r="9" spans="1:9" ht="28.5" x14ac:dyDescent="0.25">
      <c r="A9" s="14">
        <v>141</v>
      </c>
      <c r="B9" s="15" t="s">
        <v>117</v>
      </c>
      <c r="C9" s="16" t="s">
        <v>51</v>
      </c>
      <c r="D9" s="14">
        <v>1</v>
      </c>
      <c r="E9" s="17">
        <v>0</v>
      </c>
      <c r="F9" s="18">
        <f t="shared" si="0"/>
        <v>0</v>
      </c>
      <c r="G9" s="18">
        <f t="shared" si="1"/>
        <v>0</v>
      </c>
      <c r="H9" s="8"/>
    </row>
    <row r="10" spans="1:9" x14ac:dyDescent="0.25">
      <c r="A10" s="14">
        <v>142</v>
      </c>
      <c r="B10" s="15" t="s">
        <v>118</v>
      </c>
      <c r="C10" s="16" t="s">
        <v>51</v>
      </c>
      <c r="D10" s="14">
        <v>1</v>
      </c>
      <c r="E10" s="17">
        <v>0</v>
      </c>
      <c r="F10" s="18">
        <f t="shared" si="0"/>
        <v>0</v>
      </c>
      <c r="G10" s="18">
        <f t="shared" si="1"/>
        <v>0</v>
      </c>
      <c r="H10" s="8"/>
    </row>
    <row r="11" spans="1:9" x14ac:dyDescent="0.25">
      <c r="A11" s="14">
        <v>143</v>
      </c>
      <c r="B11" s="15" t="s">
        <v>119</v>
      </c>
      <c r="C11" s="16" t="s">
        <v>51</v>
      </c>
      <c r="D11" s="14">
        <v>1</v>
      </c>
      <c r="E11" s="17">
        <v>0</v>
      </c>
      <c r="F11" s="18">
        <f t="shared" si="0"/>
        <v>0</v>
      </c>
      <c r="G11" s="18">
        <f t="shared" si="1"/>
        <v>0</v>
      </c>
      <c r="H11" s="8"/>
    </row>
    <row r="12" spans="1:9" ht="28.5" x14ac:dyDescent="0.25">
      <c r="A12" s="14">
        <v>144</v>
      </c>
      <c r="B12" s="15" t="s">
        <v>120</v>
      </c>
      <c r="C12" s="16" t="s">
        <v>51</v>
      </c>
      <c r="D12" s="14">
        <v>4</v>
      </c>
      <c r="E12" s="17">
        <v>0</v>
      </c>
      <c r="F12" s="18">
        <f t="shared" si="0"/>
        <v>0</v>
      </c>
      <c r="G12" s="18">
        <f t="shared" si="1"/>
        <v>0</v>
      </c>
      <c r="H12" s="8"/>
    </row>
    <row r="13" spans="1:9" ht="28.5" x14ac:dyDescent="0.25">
      <c r="A13" s="14">
        <v>145</v>
      </c>
      <c r="B13" s="15" t="s">
        <v>121</v>
      </c>
      <c r="C13" s="16" t="s">
        <v>51</v>
      </c>
      <c r="D13" s="14">
        <v>2</v>
      </c>
      <c r="E13" s="17">
        <v>0</v>
      </c>
      <c r="F13" s="18">
        <f t="shared" si="0"/>
        <v>0</v>
      </c>
      <c r="G13" s="18">
        <f t="shared" si="1"/>
        <v>0</v>
      </c>
      <c r="H13" s="8"/>
    </row>
    <row r="14" spans="1:9" x14ac:dyDescent="0.25">
      <c r="A14" s="14">
        <v>146</v>
      </c>
      <c r="B14" s="15" t="s">
        <v>122</v>
      </c>
      <c r="C14" s="16" t="s">
        <v>51</v>
      </c>
      <c r="D14" s="14">
        <v>1</v>
      </c>
      <c r="E14" s="17">
        <v>0</v>
      </c>
      <c r="F14" s="18">
        <f t="shared" si="0"/>
        <v>0</v>
      </c>
      <c r="G14" s="18">
        <f t="shared" si="1"/>
        <v>0</v>
      </c>
      <c r="H14" s="8"/>
    </row>
    <row r="15" spans="1:9" x14ac:dyDescent="0.25">
      <c r="A15" s="14">
        <v>147</v>
      </c>
      <c r="B15" s="15" t="s">
        <v>123</v>
      </c>
      <c r="C15" s="16" t="s">
        <v>51</v>
      </c>
      <c r="D15" s="14">
        <v>1</v>
      </c>
      <c r="E15" s="17">
        <v>0</v>
      </c>
      <c r="F15" s="18">
        <f t="shared" si="0"/>
        <v>0</v>
      </c>
      <c r="G15" s="18">
        <f t="shared" si="1"/>
        <v>0</v>
      </c>
      <c r="H15" s="8"/>
    </row>
    <row r="16" spans="1:9" x14ac:dyDescent="0.25">
      <c r="A16" s="14">
        <v>148</v>
      </c>
      <c r="B16" s="15" t="s">
        <v>124</v>
      </c>
      <c r="C16" s="16" t="s">
        <v>51</v>
      </c>
      <c r="D16" s="14">
        <v>1</v>
      </c>
      <c r="E16" s="17">
        <v>0</v>
      </c>
      <c r="F16" s="18">
        <f t="shared" si="0"/>
        <v>0</v>
      </c>
      <c r="G16" s="18">
        <f t="shared" si="1"/>
        <v>0</v>
      </c>
      <c r="H16" s="8"/>
    </row>
    <row r="17" spans="1:8" ht="15" x14ac:dyDescent="0.25">
      <c r="A17" s="19"/>
      <c r="B17" s="20"/>
      <c r="C17" s="21"/>
      <c r="D17" s="19"/>
      <c r="E17" s="24" t="s">
        <v>54</v>
      </c>
      <c r="F17" s="22"/>
      <c r="G17" s="23">
        <f>SUM(G$2:G16)</f>
        <v>0</v>
      </c>
      <c r="H17" s="9"/>
    </row>
  </sheetData>
  <sheetProtection algorithmName="SHA-512" hashValue="7iayeJXO03zZ06eHqnmw7rJHZe1dpziF7v2l9r3J9rFpldBU0dTbdw1W6BE8wNKvCzamx1jPTnpfE0XDarubxA==" saltValue="E6IetMyF3LtIB/CkPg5e2A==" spinCount="100000" sheet="1" sort="0"/>
  <conditionalFormatting sqref="E1:E1048576">
    <cfRule type="expression" dxfId="5" priority="1">
      <formula>CELL("protect",E1)=0</formula>
    </cfRule>
  </conditionalFormatting>
  <dataValidations count="1">
    <dataValidation type="custom" showErrorMessage="1" errorTitle="Nepravilen vnos cene" error="Cena mora biti nenegativno število z največ dvema decimalkama!" sqref="E4:E16" xr:uid="{07B0BC75-3EA4-4666-B94E-61E0ACCF7A69}">
      <formula1>AND(ISNUMBER(E4),E4&gt;=0,ROUND(E4*100,6)-INT(E4*100)=0,NOT(ISBLANK(E4)))</formula1>
    </dataValidation>
  </dataValidations>
  <hyperlinks>
    <hyperlink ref="I1" location="Rekapitulacija!A1" display="NAZAJ" xr:uid="{62F6DED6-6DDF-4DA2-A196-8CE908B79244}"/>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5"/>
  <sheetViews>
    <sheetView topLeftCell="B1" zoomScale="90" zoomScaleNormal="90" workbookViewId="0">
      <selection activeCell="E7" sqref="E7"/>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9</v>
      </c>
      <c r="C2" s="12"/>
      <c r="D2" s="10"/>
      <c r="E2" s="13"/>
      <c r="F2" s="13"/>
      <c r="G2" s="13"/>
      <c r="H2" s="8"/>
    </row>
    <row r="3" spans="1:9" ht="42.75" x14ac:dyDescent="0.25">
      <c r="A3" s="14">
        <v>151</v>
      </c>
      <c r="B3" s="15" t="s">
        <v>125</v>
      </c>
      <c r="C3" s="16" t="s">
        <v>64</v>
      </c>
      <c r="D3" s="14">
        <v>1</v>
      </c>
      <c r="E3" s="17">
        <v>0</v>
      </c>
      <c r="F3" s="18">
        <f>IF(ISNUMBER(E3),IF(E3&gt;0,ROUND(E3,2),0),0)</f>
        <v>0</v>
      </c>
      <c r="G3" s="18">
        <f>ROUND(D3*F3,2)</f>
        <v>0</v>
      </c>
      <c r="H3" s="8"/>
    </row>
    <row r="4" spans="1:9" ht="42.75" x14ac:dyDescent="0.25">
      <c r="A4" s="14">
        <v>152</v>
      </c>
      <c r="B4" s="15" t="s">
        <v>126</v>
      </c>
      <c r="C4" s="16" t="s">
        <v>64</v>
      </c>
      <c r="D4" s="14">
        <v>1</v>
      </c>
      <c r="E4" s="17">
        <v>0</v>
      </c>
      <c r="F4" s="18">
        <f>IF(ISNUMBER(E4),IF(E4&gt;0,ROUND(E4,2),0),0)</f>
        <v>0</v>
      </c>
      <c r="G4" s="18">
        <f>ROUND(D4*F4,2)</f>
        <v>0</v>
      </c>
      <c r="H4" s="8"/>
    </row>
    <row r="5" spans="1:9" ht="15" x14ac:dyDescent="0.25">
      <c r="A5" s="19"/>
      <c r="B5" s="20"/>
      <c r="C5" s="21"/>
      <c r="D5" s="19"/>
      <c r="E5" s="24" t="s">
        <v>54</v>
      </c>
      <c r="F5" s="22"/>
      <c r="G5" s="23">
        <f>SUM(G$2:G4)</f>
        <v>0</v>
      </c>
      <c r="H5" s="9"/>
    </row>
  </sheetData>
  <sheetProtection algorithmName="SHA-512" hashValue="jkZW4itASojHGMuUAS96uDH3mNmC7RDZWvB3gECoGYqk3ttAM6TmypaHhsR9bVc6Dl6MZGnWoZ9noouD9+3+fA==" saltValue="tSvXhNBPYhPVfI0V73phng==" spinCount="100000" sheet="1" sort="0"/>
  <conditionalFormatting sqref="E1:E1048576">
    <cfRule type="expression" dxfId="4" priority="1">
      <formula>CELL("protect",E1)=0</formula>
    </cfRule>
  </conditionalFormatting>
  <dataValidations count="1">
    <dataValidation type="custom" showErrorMessage="1" errorTitle="Nepravilen vnos cene" error="Cena mora biti nenegativno število z največ dvema decimalkama!" sqref="E3:E4" xr:uid="{AB3AD036-7FA2-44D6-B9DF-BA46BC0E29F7}">
      <formula1>AND(ISNUMBER(E3),E3&gt;=0,ROUND(E3*100,6)-INT(E3*100)=0,NOT(ISBLANK(E3)))</formula1>
    </dataValidation>
  </dataValidations>
  <hyperlinks>
    <hyperlink ref="I1" location="Rekapitulacija!A1" display="NAZAJ" xr:uid="{91577FA1-8B64-4EC3-9D3E-2C73ADF5FCA4}"/>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I95"/>
  <sheetViews>
    <sheetView zoomScale="90" zoomScaleNormal="90" workbookViewId="0">
      <selection activeCell="J68" sqref="J68"/>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10</v>
      </c>
      <c r="C2" s="12"/>
      <c r="D2" s="10"/>
      <c r="E2" s="13"/>
      <c r="F2" s="13"/>
      <c r="G2" s="13"/>
      <c r="H2" s="8"/>
    </row>
    <row r="3" spans="1:9" ht="156.75" x14ac:dyDescent="0.25">
      <c r="A3" s="14"/>
      <c r="B3" s="15" t="s">
        <v>127</v>
      </c>
      <c r="C3" s="16"/>
      <c r="D3" s="14"/>
      <c r="E3" s="17"/>
      <c r="F3" s="18"/>
      <c r="G3" s="18"/>
      <c r="H3" s="8"/>
    </row>
    <row r="4" spans="1:9" ht="15" x14ac:dyDescent="0.25">
      <c r="A4" s="10"/>
      <c r="B4" s="11" t="s">
        <v>128</v>
      </c>
      <c r="C4" s="12"/>
      <c r="D4" s="10"/>
      <c r="E4" s="13"/>
      <c r="F4" s="13"/>
      <c r="G4" s="13"/>
      <c r="H4" s="8"/>
    </row>
    <row r="5" spans="1:9" x14ac:dyDescent="0.25">
      <c r="A5" s="14">
        <v>157</v>
      </c>
      <c r="B5" s="15" t="s">
        <v>129</v>
      </c>
      <c r="C5" s="16" t="s">
        <v>130</v>
      </c>
      <c r="D5" s="14">
        <v>310</v>
      </c>
      <c r="E5" s="17">
        <v>0</v>
      </c>
      <c r="F5" s="18">
        <f>IF(ISNUMBER(E5),IF(E5&gt;0,ROUND(E5,2),0),0)</f>
        <v>0</v>
      </c>
      <c r="G5" s="18">
        <f>ROUND(D5*F5,2)</f>
        <v>0</v>
      </c>
      <c r="H5" s="8"/>
    </row>
    <row r="6" spans="1:9" x14ac:dyDescent="0.25">
      <c r="A6" s="14">
        <v>158</v>
      </c>
      <c r="B6" s="15" t="s">
        <v>131</v>
      </c>
      <c r="C6" s="16" t="s">
        <v>44</v>
      </c>
      <c r="D6" s="14">
        <v>18</v>
      </c>
      <c r="E6" s="17">
        <v>0</v>
      </c>
      <c r="F6" s="18">
        <f>IF(ISNUMBER(E6),IF(E6&gt;0,ROUND(E6,2),0),0)</f>
        <v>0</v>
      </c>
      <c r="G6" s="18">
        <f>ROUND(D6*F6,2)</f>
        <v>0</v>
      </c>
      <c r="H6" s="8"/>
    </row>
    <row r="7" spans="1:9" ht="15" x14ac:dyDescent="0.25">
      <c r="A7" s="10"/>
      <c r="B7" s="11" t="s">
        <v>132</v>
      </c>
      <c r="C7" s="12"/>
      <c r="D7" s="10"/>
      <c r="E7" s="13"/>
      <c r="F7" s="13"/>
      <c r="G7" s="13"/>
      <c r="H7" s="8"/>
    </row>
    <row r="8" spans="1:9" x14ac:dyDescent="0.25">
      <c r="A8" s="14">
        <v>159</v>
      </c>
      <c r="B8" s="15" t="s">
        <v>256</v>
      </c>
      <c r="C8" s="16" t="s">
        <v>130</v>
      </c>
      <c r="D8" s="14">
        <v>48000</v>
      </c>
      <c r="E8" s="17">
        <v>0</v>
      </c>
      <c r="F8" s="18">
        <f t="shared" ref="F8:F36" si="0">IF(ISNUMBER(E8),IF(E8&gt;0,ROUND(E8,2),0),0)</f>
        <v>0</v>
      </c>
      <c r="G8" s="18">
        <f t="shared" ref="G8:G36" si="1">ROUND(D8*F8,2)</f>
        <v>0</v>
      </c>
      <c r="H8" s="8"/>
    </row>
    <row r="9" spans="1:9" x14ac:dyDescent="0.25">
      <c r="A9" s="14">
        <v>160</v>
      </c>
      <c r="B9" s="15" t="s">
        <v>257</v>
      </c>
      <c r="C9" s="16" t="s">
        <v>130</v>
      </c>
      <c r="D9" s="14">
        <v>650</v>
      </c>
      <c r="E9" s="17">
        <v>0</v>
      </c>
      <c r="F9" s="18">
        <f t="shared" si="0"/>
        <v>0</v>
      </c>
      <c r="G9" s="18">
        <f t="shared" si="1"/>
        <v>0</v>
      </c>
      <c r="H9" s="8"/>
    </row>
    <row r="10" spans="1:9" x14ac:dyDescent="0.25">
      <c r="A10" s="14">
        <v>161</v>
      </c>
      <c r="B10" s="15" t="s">
        <v>258</v>
      </c>
      <c r="C10" s="16" t="s">
        <v>130</v>
      </c>
      <c r="D10" s="14">
        <v>1000</v>
      </c>
      <c r="E10" s="17">
        <v>0</v>
      </c>
      <c r="F10" s="18">
        <f t="shared" si="0"/>
        <v>0</v>
      </c>
      <c r="G10" s="18">
        <f t="shared" si="1"/>
        <v>0</v>
      </c>
      <c r="H10" s="8"/>
    </row>
    <row r="11" spans="1:9" x14ac:dyDescent="0.25">
      <c r="A11" s="14">
        <v>162</v>
      </c>
      <c r="B11" s="15" t="s">
        <v>259</v>
      </c>
      <c r="C11" s="16" t="s">
        <v>130</v>
      </c>
      <c r="D11" s="14">
        <v>500</v>
      </c>
      <c r="E11" s="17">
        <v>0</v>
      </c>
      <c r="F11" s="18">
        <f t="shared" si="0"/>
        <v>0</v>
      </c>
      <c r="G11" s="18">
        <f t="shared" si="1"/>
        <v>0</v>
      </c>
      <c r="H11" s="8"/>
    </row>
    <row r="12" spans="1:9" x14ac:dyDescent="0.25">
      <c r="A12" s="14">
        <v>163</v>
      </c>
      <c r="B12" s="15" t="s">
        <v>260</v>
      </c>
      <c r="C12" s="16" t="s">
        <v>130</v>
      </c>
      <c r="D12" s="14">
        <v>300</v>
      </c>
      <c r="E12" s="17">
        <v>0</v>
      </c>
      <c r="F12" s="18">
        <f t="shared" si="0"/>
        <v>0</v>
      </c>
      <c r="G12" s="18">
        <f t="shared" si="1"/>
        <v>0</v>
      </c>
      <c r="H12" s="8"/>
    </row>
    <row r="13" spans="1:9" x14ac:dyDescent="0.25">
      <c r="A13" s="14">
        <v>164</v>
      </c>
      <c r="B13" s="15" t="s">
        <v>261</v>
      </c>
      <c r="C13" s="16" t="s">
        <v>130</v>
      </c>
      <c r="D13" s="14">
        <v>100</v>
      </c>
      <c r="E13" s="17">
        <v>0</v>
      </c>
      <c r="F13" s="18">
        <f t="shared" si="0"/>
        <v>0</v>
      </c>
      <c r="G13" s="18">
        <f t="shared" si="1"/>
        <v>0</v>
      </c>
      <c r="H13" s="8"/>
    </row>
    <row r="14" spans="1:9" x14ac:dyDescent="0.25">
      <c r="A14" s="14">
        <v>165</v>
      </c>
      <c r="B14" s="15" t="s">
        <v>262</v>
      </c>
      <c r="C14" s="16" t="s">
        <v>130</v>
      </c>
      <c r="D14" s="14">
        <v>150</v>
      </c>
      <c r="E14" s="17">
        <v>0</v>
      </c>
      <c r="F14" s="18">
        <f t="shared" si="0"/>
        <v>0</v>
      </c>
      <c r="G14" s="18">
        <f t="shared" si="1"/>
        <v>0</v>
      </c>
      <c r="H14" s="8"/>
    </row>
    <row r="15" spans="1:9" x14ac:dyDescent="0.25">
      <c r="A15" s="14">
        <v>166</v>
      </c>
      <c r="B15" s="15" t="s">
        <v>263</v>
      </c>
      <c r="C15" s="16" t="s">
        <v>130</v>
      </c>
      <c r="D15" s="14">
        <v>200</v>
      </c>
      <c r="E15" s="17">
        <v>0</v>
      </c>
      <c r="F15" s="18">
        <f t="shared" si="0"/>
        <v>0</v>
      </c>
      <c r="G15" s="18">
        <f t="shared" si="1"/>
        <v>0</v>
      </c>
      <c r="H15" s="8"/>
    </row>
    <row r="16" spans="1:9" x14ac:dyDescent="0.25">
      <c r="A16" s="14">
        <v>167</v>
      </c>
      <c r="B16" s="15" t="s">
        <v>264</v>
      </c>
      <c r="C16" s="16" t="s">
        <v>130</v>
      </c>
      <c r="D16" s="14">
        <v>1200</v>
      </c>
      <c r="E16" s="17">
        <v>0</v>
      </c>
      <c r="F16" s="18">
        <f t="shared" si="0"/>
        <v>0</v>
      </c>
      <c r="G16" s="18">
        <f t="shared" si="1"/>
        <v>0</v>
      </c>
      <c r="H16" s="8"/>
    </row>
    <row r="17" spans="1:8" x14ac:dyDescent="0.25">
      <c r="A17" s="14">
        <v>168</v>
      </c>
      <c r="B17" s="15" t="s">
        <v>265</v>
      </c>
      <c r="C17" s="16" t="s">
        <v>130</v>
      </c>
      <c r="D17" s="14">
        <v>500</v>
      </c>
      <c r="E17" s="17">
        <v>0</v>
      </c>
      <c r="F17" s="18">
        <f t="shared" si="0"/>
        <v>0</v>
      </c>
      <c r="G17" s="18">
        <f t="shared" si="1"/>
        <v>0</v>
      </c>
      <c r="H17" s="8"/>
    </row>
    <row r="18" spans="1:8" x14ac:dyDescent="0.25">
      <c r="A18" s="14">
        <v>169</v>
      </c>
      <c r="B18" s="15" t="s">
        <v>266</v>
      </c>
      <c r="C18" s="16" t="s">
        <v>130</v>
      </c>
      <c r="D18" s="14">
        <v>50</v>
      </c>
      <c r="E18" s="17">
        <v>0</v>
      </c>
      <c r="F18" s="18">
        <f t="shared" si="0"/>
        <v>0</v>
      </c>
      <c r="G18" s="18">
        <f t="shared" si="1"/>
        <v>0</v>
      </c>
      <c r="H18" s="8"/>
    </row>
    <row r="19" spans="1:8" x14ac:dyDescent="0.25">
      <c r="A19" s="14">
        <v>170</v>
      </c>
      <c r="B19" s="15" t="s">
        <v>267</v>
      </c>
      <c r="C19" s="16" t="s">
        <v>130</v>
      </c>
      <c r="D19" s="14">
        <v>160</v>
      </c>
      <c r="E19" s="17">
        <v>0</v>
      </c>
      <c r="F19" s="18">
        <f t="shared" si="0"/>
        <v>0</v>
      </c>
      <c r="G19" s="18">
        <f t="shared" si="1"/>
        <v>0</v>
      </c>
      <c r="H19" s="8"/>
    </row>
    <row r="20" spans="1:8" x14ac:dyDescent="0.25">
      <c r="A20" s="14">
        <v>171</v>
      </c>
      <c r="B20" s="15" t="s">
        <v>268</v>
      </c>
      <c r="C20" s="16" t="s">
        <v>130</v>
      </c>
      <c r="D20" s="14">
        <v>50</v>
      </c>
      <c r="E20" s="17">
        <v>0</v>
      </c>
      <c r="F20" s="18">
        <f t="shared" si="0"/>
        <v>0</v>
      </c>
      <c r="G20" s="18">
        <f t="shared" si="1"/>
        <v>0</v>
      </c>
      <c r="H20" s="8"/>
    </row>
    <row r="21" spans="1:8" x14ac:dyDescent="0.25">
      <c r="A21" s="14">
        <v>172</v>
      </c>
      <c r="B21" s="15" t="s">
        <v>269</v>
      </c>
      <c r="C21" s="16" t="s">
        <v>130</v>
      </c>
      <c r="D21" s="14">
        <v>150</v>
      </c>
      <c r="E21" s="17">
        <v>0</v>
      </c>
      <c r="F21" s="18">
        <f t="shared" si="0"/>
        <v>0</v>
      </c>
      <c r="G21" s="18">
        <f t="shared" si="1"/>
        <v>0</v>
      </c>
      <c r="H21" s="8"/>
    </row>
    <row r="22" spans="1:8" x14ac:dyDescent="0.25">
      <c r="A22" s="14">
        <v>173</v>
      </c>
      <c r="B22" s="15" t="s">
        <v>270</v>
      </c>
      <c r="C22" s="16" t="s">
        <v>130</v>
      </c>
      <c r="D22" s="14">
        <v>520</v>
      </c>
      <c r="E22" s="17">
        <v>0</v>
      </c>
      <c r="F22" s="18">
        <f t="shared" si="0"/>
        <v>0</v>
      </c>
      <c r="G22" s="18">
        <f t="shared" si="1"/>
        <v>0</v>
      </c>
      <c r="H22" s="8"/>
    </row>
    <row r="23" spans="1:8" x14ac:dyDescent="0.25">
      <c r="A23" s="14">
        <v>174</v>
      </c>
      <c r="B23" s="15" t="s">
        <v>271</v>
      </c>
      <c r="C23" s="16" t="s">
        <v>130</v>
      </c>
      <c r="D23" s="14">
        <v>300</v>
      </c>
      <c r="E23" s="17">
        <v>0</v>
      </c>
      <c r="F23" s="18">
        <f t="shared" si="0"/>
        <v>0</v>
      </c>
      <c r="G23" s="18">
        <f t="shared" si="1"/>
        <v>0</v>
      </c>
      <c r="H23" s="8"/>
    </row>
    <row r="24" spans="1:8" x14ac:dyDescent="0.25">
      <c r="A24" s="14">
        <v>175</v>
      </c>
      <c r="B24" s="15" t="s">
        <v>272</v>
      </c>
      <c r="C24" s="16" t="s">
        <v>130</v>
      </c>
      <c r="D24" s="14">
        <v>1100</v>
      </c>
      <c r="E24" s="17">
        <v>0</v>
      </c>
      <c r="F24" s="18">
        <f t="shared" si="0"/>
        <v>0</v>
      </c>
      <c r="G24" s="18">
        <f t="shared" si="1"/>
        <v>0</v>
      </c>
      <c r="H24" s="8"/>
    </row>
    <row r="25" spans="1:8" x14ac:dyDescent="0.25">
      <c r="A25" s="14">
        <v>176</v>
      </c>
      <c r="B25" s="15" t="s">
        <v>273</v>
      </c>
      <c r="C25" s="16" t="s">
        <v>130</v>
      </c>
      <c r="D25" s="14">
        <v>280</v>
      </c>
      <c r="E25" s="17">
        <v>0</v>
      </c>
      <c r="F25" s="18">
        <f t="shared" si="0"/>
        <v>0</v>
      </c>
      <c r="G25" s="18">
        <f t="shared" si="1"/>
        <v>0</v>
      </c>
      <c r="H25" s="8"/>
    </row>
    <row r="26" spans="1:8" x14ac:dyDescent="0.25">
      <c r="A26" s="14">
        <v>177</v>
      </c>
      <c r="B26" s="15" t="s">
        <v>274</v>
      </c>
      <c r="C26" s="16" t="s">
        <v>130</v>
      </c>
      <c r="D26" s="14">
        <v>320</v>
      </c>
      <c r="E26" s="17">
        <v>0</v>
      </c>
      <c r="F26" s="18">
        <f t="shared" si="0"/>
        <v>0</v>
      </c>
      <c r="G26" s="18">
        <f t="shared" si="1"/>
        <v>0</v>
      </c>
      <c r="H26" s="8"/>
    </row>
    <row r="27" spans="1:8" x14ac:dyDescent="0.25">
      <c r="A27" s="14">
        <v>178</v>
      </c>
      <c r="B27" s="15" t="s">
        <v>275</v>
      </c>
      <c r="C27" s="16" t="s">
        <v>130</v>
      </c>
      <c r="D27" s="14">
        <v>350</v>
      </c>
      <c r="E27" s="17">
        <v>0</v>
      </c>
      <c r="F27" s="18">
        <f t="shared" si="0"/>
        <v>0</v>
      </c>
      <c r="G27" s="18">
        <f t="shared" si="1"/>
        <v>0</v>
      </c>
      <c r="H27" s="8"/>
    </row>
    <row r="28" spans="1:8" x14ac:dyDescent="0.25">
      <c r="A28" s="14">
        <v>179</v>
      </c>
      <c r="B28" s="15" t="s">
        <v>276</v>
      </c>
      <c r="C28" s="16" t="s">
        <v>130</v>
      </c>
      <c r="D28" s="14">
        <v>80</v>
      </c>
      <c r="E28" s="17">
        <v>0</v>
      </c>
      <c r="F28" s="18">
        <f t="shared" si="0"/>
        <v>0</v>
      </c>
      <c r="G28" s="18">
        <f t="shared" si="1"/>
        <v>0</v>
      </c>
      <c r="H28" s="8"/>
    </row>
    <row r="29" spans="1:8" x14ac:dyDescent="0.25">
      <c r="A29" s="14">
        <v>180</v>
      </c>
      <c r="B29" s="15" t="s">
        <v>277</v>
      </c>
      <c r="C29" s="16" t="s">
        <v>130</v>
      </c>
      <c r="D29" s="14">
        <v>100</v>
      </c>
      <c r="E29" s="17">
        <v>0</v>
      </c>
      <c r="F29" s="18">
        <f t="shared" si="0"/>
        <v>0</v>
      </c>
      <c r="G29" s="18">
        <f t="shared" si="1"/>
        <v>0</v>
      </c>
      <c r="H29" s="8"/>
    </row>
    <row r="30" spans="1:8" x14ac:dyDescent="0.25">
      <c r="A30" s="14">
        <v>181</v>
      </c>
      <c r="B30" s="15" t="s">
        <v>278</v>
      </c>
      <c r="C30" s="16" t="s">
        <v>130</v>
      </c>
      <c r="D30" s="14">
        <v>400</v>
      </c>
      <c r="E30" s="17">
        <v>0</v>
      </c>
      <c r="F30" s="18">
        <f t="shared" si="0"/>
        <v>0</v>
      </c>
      <c r="G30" s="18">
        <f t="shared" si="1"/>
        <v>0</v>
      </c>
      <c r="H30" s="8"/>
    </row>
    <row r="31" spans="1:8" x14ac:dyDescent="0.25">
      <c r="A31" s="14">
        <v>182</v>
      </c>
      <c r="B31" s="15" t="s">
        <v>279</v>
      </c>
      <c r="C31" s="16" t="s">
        <v>130</v>
      </c>
      <c r="D31" s="14">
        <v>250</v>
      </c>
      <c r="E31" s="17">
        <v>0</v>
      </c>
      <c r="F31" s="18">
        <f t="shared" si="0"/>
        <v>0</v>
      </c>
      <c r="G31" s="18">
        <f t="shared" si="1"/>
        <v>0</v>
      </c>
      <c r="H31" s="8"/>
    </row>
    <row r="32" spans="1:8" x14ac:dyDescent="0.25">
      <c r="A32" s="14">
        <v>183</v>
      </c>
      <c r="B32" s="15" t="s">
        <v>280</v>
      </c>
      <c r="C32" s="16" t="s">
        <v>130</v>
      </c>
      <c r="D32" s="14">
        <v>6500</v>
      </c>
      <c r="E32" s="17">
        <v>0</v>
      </c>
      <c r="F32" s="18">
        <f t="shared" si="0"/>
        <v>0</v>
      </c>
      <c r="G32" s="18">
        <f t="shared" si="1"/>
        <v>0</v>
      </c>
      <c r="H32" s="8"/>
    </row>
    <row r="33" spans="1:8" x14ac:dyDescent="0.25">
      <c r="A33" s="14">
        <v>184</v>
      </c>
      <c r="B33" s="15" t="s">
        <v>281</v>
      </c>
      <c r="C33" s="16" t="s">
        <v>130</v>
      </c>
      <c r="D33" s="14">
        <v>300</v>
      </c>
      <c r="E33" s="17">
        <v>0</v>
      </c>
      <c r="F33" s="18">
        <f t="shared" si="0"/>
        <v>0</v>
      </c>
      <c r="G33" s="18">
        <f t="shared" si="1"/>
        <v>0</v>
      </c>
      <c r="H33" s="8"/>
    </row>
    <row r="34" spans="1:8" x14ac:dyDescent="0.25">
      <c r="A34" s="14">
        <v>185</v>
      </c>
      <c r="B34" s="15" t="s">
        <v>282</v>
      </c>
      <c r="C34" s="16" t="s">
        <v>130</v>
      </c>
      <c r="D34" s="14">
        <v>2500</v>
      </c>
      <c r="E34" s="17">
        <v>0</v>
      </c>
      <c r="F34" s="18">
        <f t="shared" si="0"/>
        <v>0</v>
      </c>
      <c r="G34" s="18">
        <f t="shared" si="1"/>
        <v>0</v>
      </c>
      <c r="H34" s="8"/>
    </row>
    <row r="35" spans="1:8" x14ac:dyDescent="0.25">
      <c r="A35" s="14">
        <v>186</v>
      </c>
      <c r="B35" s="15" t="s">
        <v>283</v>
      </c>
      <c r="C35" s="16" t="s">
        <v>130</v>
      </c>
      <c r="D35" s="14">
        <v>600</v>
      </c>
      <c r="E35" s="17">
        <v>0</v>
      </c>
      <c r="F35" s="18">
        <f t="shared" si="0"/>
        <v>0</v>
      </c>
      <c r="G35" s="18">
        <f t="shared" si="1"/>
        <v>0</v>
      </c>
      <c r="H35" s="8"/>
    </row>
    <row r="36" spans="1:8" x14ac:dyDescent="0.25">
      <c r="A36" s="14">
        <v>187</v>
      </c>
      <c r="B36" s="15" t="s">
        <v>286</v>
      </c>
      <c r="C36" s="16" t="s">
        <v>130</v>
      </c>
      <c r="D36" s="14">
        <v>35</v>
      </c>
      <c r="E36" s="17">
        <v>0</v>
      </c>
      <c r="F36" s="18">
        <f t="shared" si="0"/>
        <v>0</v>
      </c>
      <c r="G36" s="18">
        <f t="shared" si="1"/>
        <v>0</v>
      </c>
      <c r="H36" s="8"/>
    </row>
    <row r="37" spans="1:8" x14ac:dyDescent="0.25">
      <c r="A37" s="14" t="s">
        <v>284</v>
      </c>
      <c r="B37" s="15" t="s">
        <v>287</v>
      </c>
      <c r="C37" s="16" t="s">
        <v>130</v>
      </c>
      <c r="D37" s="14">
        <v>35</v>
      </c>
      <c r="E37" s="17">
        <v>0</v>
      </c>
      <c r="F37" s="18">
        <f t="shared" ref="F37:F38" si="2">IF(ISNUMBER(E37),IF(E37&gt;0,ROUND(E37,2),0),0)</f>
        <v>0</v>
      </c>
      <c r="G37" s="18">
        <f t="shared" ref="G37:G38" si="3">ROUND(D37*F37,2)</f>
        <v>0</v>
      </c>
      <c r="H37" s="8"/>
    </row>
    <row r="38" spans="1:8" x14ac:dyDescent="0.25">
      <c r="A38" s="14" t="s">
        <v>285</v>
      </c>
      <c r="B38" s="15" t="s">
        <v>288</v>
      </c>
      <c r="C38" s="16" t="s">
        <v>130</v>
      </c>
      <c r="D38" s="14">
        <v>35</v>
      </c>
      <c r="E38" s="17">
        <v>0</v>
      </c>
      <c r="F38" s="18">
        <f t="shared" si="2"/>
        <v>0</v>
      </c>
      <c r="G38" s="18">
        <f t="shared" si="3"/>
        <v>0</v>
      </c>
      <c r="H38" s="8"/>
    </row>
    <row r="39" spans="1:8" ht="15" x14ac:dyDescent="0.25">
      <c r="A39" s="10"/>
      <c r="B39" s="11" t="s">
        <v>133</v>
      </c>
      <c r="C39" s="12"/>
      <c r="D39" s="10"/>
      <c r="E39" s="13"/>
      <c r="F39" s="13"/>
      <c r="G39" s="13"/>
      <c r="H39" s="8"/>
    </row>
    <row r="40" spans="1:8" x14ac:dyDescent="0.25">
      <c r="A40" s="14">
        <v>188</v>
      </c>
      <c r="B40" s="15" t="s">
        <v>134</v>
      </c>
      <c r="C40" s="16" t="s">
        <v>130</v>
      </c>
      <c r="D40" s="14">
        <v>3200</v>
      </c>
      <c r="E40" s="17">
        <v>0</v>
      </c>
      <c r="F40" s="18">
        <f t="shared" ref="F40:F58" si="4">IF(ISNUMBER(E40),IF(E40&gt;0,ROUND(E40,2),0),0)</f>
        <v>0</v>
      </c>
      <c r="G40" s="18">
        <f t="shared" ref="G40:G58" si="5">ROUND(D40*F40,2)</f>
        <v>0</v>
      </c>
      <c r="H40" s="8"/>
    </row>
    <row r="41" spans="1:8" x14ac:dyDescent="0.25">
      <c r="A41" s="14">
        <v>189</v>
      </c>
      <c r="B41" s="15" t="s">
        <v>135</v>
      </c>
      <c r="C41" s="16" t="s">
        <v>130</v>
      </c>
      <c r="D41" s="14">
        <v>1800</v>
      </c>
      <c r="E41" s="17">
        <v>0</v>
      </c>
      <c r="F41" s="18">
        <f t="shared" si="4"/>
        <v>0</v>
      </c>
      <c r="G41" s="18">
        <f t="shared" si="5"/>
        <v>0</v>
      </c>
      <c r="H41" s="8"/>
    </row>
    <row r="42" spans="1:8" x14ac:dyDescent="0.25">
      <c r="A42" s="14">
        <v>190</v>
      </c>
      <c r="B42" s="15" t="s">
        <v>136</v>
      </c>
      <c r="C42" s="16" t="s">
        <v>130</v>
      </c>
      <c r="D42" s="14">
        <v>200</v>
      </c>
      <c r="E42" s="17">
        <v>0</v>
      </c>
      <c r="F42" s="18">
        <f t="shared" si="4"/>
        <v>0</v>
      </c>
      <c r="G42" s="18">
        <f t="shared" si="5"/>
        <v>0</v>
      </c>
      <c r="H42" s="8"/>
    </row>
    <row r="43" spans="1:8" x14ac:dyDescent="0.25">
      <c r="A43" s="14">
        <v>191</v>
      </c>
      <c r="B43" s="15" t="s">
        <v>137</v>
      </c>
      <c r="C43" s="16" t="s">
        <v>130</v>
      </c>
      <c r="D43" s="14">
        <v>1000</v>
      </c>
      <c r="E43" s="17">
        <v>0</v>
      </c>
      <c r="F43" s="18">
        <f t="shared" si="4"/>
        <v>0</v>
      </c>
      <c r="G43" s="18">
        <f t="shared" si="5"/>
        <v>0</v>
      </c>
      <c r="H43" s="8"/>
    </row>
    <row r="44" spans="1:8" x14ac:dyDescent="0.25">
      <c r="A44" s="14">
        <v>192</v>
      </c>
      <c r="B44" s="15" t="s">
        <v>138</v>
      </c>
      <c r="C44" s="16" t="s">
        <v>130</v>
      </c>
      <c r="D44" s="14">
        <v>680</v>
      </c>
      <c r="E44" s="17">
        <v>0</v>
      </c>
      <c r="F44" s="18">
        <f t="shared" si="4"/>
        <v>0</v>
      </c>
      <c r="G44" s="18">
        <f t="shared" si="5"/>
        <v>0</v>
      </c>
      <c r="H44" s="8"/>
    </row>
    <row r="45" spans="1:8" x14ac:dyDescent="0.25">
      <c r="A45" s="14">
        <v>193</v>
      </c>
      <c r="B45" s="15" t="s">
        <v>139</v>
      </c>
      <c r="C45" s="16" t="s">
        <v>130</v>
      </c>
      <c r="D45" s="14">
        <v>680</v>
      </c>
      <c r="E45" s="17">
        <v>0</v>
      </c>
      <c r="F45" s="18">
        <f t="shared" si="4"/>
        <v>0</v>
      </c>
      <c r="G45" s="18">
        <f t="shared" si="5"/>
        <v>0</v>
      </c>
      <c r="H45" s="8"/>
    </row>
    <row r="46" spans="1:8" x14ac:dyDescent="0.25">
      <c r="A46" s="14">
        <v>194</v>
      </c>
      <c r="B46" s="15" t="s">
        <v>135</v>
      </c>
      <c r="C46" s="16" t="s">
        <v>130</v>
      </c>
      <c r="D46" s="14">
        <v>1800</v>
      </c>
      <c r="E46" s="17">
        <v>0</v>
      </c>
      <c r="F46" s="18">
        <f t="shared" si="4"/>
        <v>0</v>
      </c>
      <c r="G46" s="18">
        <f t="shared" si="5"/>
        <v>0</v>
      </c>
      <c r="H46" s="8"/>
    </row>
    <row r="47" spans="1:8" x14ac:dyDescent="0.25">
      <c r="A47" s="14">
        <v>195</v>
      </c>
      <c r="B47" s="15" t="s">
        <v>140</v>
      </c>
      <c r="C47" s="16" t="s">
        <v>130</v>
      </c>
      <c r="D47" s="14">
        <v>1850</v>
      </c>
      <c r="E47" s="17">
        <v>0</v>
      </c>
      <c r="F47" s="18">
        <f t="shared" si="4"/>
        <v>0</v>
      </c>
      <c r="G47" s="18">
        <f t="shared" si="5"/>
        <v>0</v>
      </c>
      <c r="H47" s="8"/>
    </row>
    <row r="48" spans="1:8" x14ac:dyDescent="0.25">
      <c r="A48" s="14">
        <v>196</v>
      </c>
      <c r="B48" s="15" t="s">
        <v>141</v>
      </c>
      <c r="C48" s="16" t="s">
        <v>130</v>
      </c>
      <c r="D48" s="14">
        <v>500</v>
      </c>
      <c r="E48" s="17">
        <v>0</v>
      </c>
      <c r="F48" s="18">
        <f t="shared" si="4"/>
        <v>0</v>
      </c>
      <c r="G48" s="18">
        <f t="shared" si="5"/>
        <v>0</v>
      </c>
      <c r="H48" s="8"/>
    </row>
    <row r="49" spans="1:8" x14ac:dyDescent="0.25">
      <c r="A49" s="14">
        <v>197</v>
      </c>
      <c r="B49" s="15" t="s">
        <v>142</v>
      </c>
      <c r="C49" s="16" t="s">
        <v>130</v>
      </c>
      <c r="D49" s="14">
        <v>1800</v>
      </c>
      <c r="E49" s="17">
        <v>0</v>
      </c>
      <c r="F49" s="18">
        <f t="shared" si="4"/>
        <v>0</v>
      </c>
      <c r="G49" s="18">
        <f t="shared" si="5"/>
        <v>0</v>
      </c>
      <c r="H49" s="8"/>
    </row>
    <row r="50" spans="1:8" x14ac:dyDescent="0.25">
      <c r="A50" s="14">
        <v>198</v>
      </c>
      <c r="B50" s="15" t="s">
        <v>143</v>
      </c>
      <c r="C50" s="16" t="s">
        <v>130</v>
      </c>
      <c r="D50" s="14">
        <v>350</v>
      </c>
      <c r="E50" s="17">
        <v>0</v>
      </c>
      <c r="F50" s="18">
        <f t="shared" si="4"/>
        <v>0</v>
      </c>
      <c r="G50" s="18">
        <f t="shared" si="5"/>
        <v>0</v>
      </c>
      <c r="H50" s="8"/>
    </row>
    <row r="51" spans="1:8" x14ac:dyDescent="0.25">
      <c r="A51" s="14">
        <v>199</v>
      </c>
      <c r="B51" s="15" t="s">
        <v>144</v>
      </c>
      <c r="C51" s="16" t="s">
        <v>130</v>
      </c>
      <c r="D51" s="14">
        <v>250</v>
      </c>
      <c r="E51" s="17">
        <v>0</v>
      </c>
      <c r="F51" s="18">
        <f t="shared" si="4"/>
        <v>0</v>
      </c>
      <c r="G51" s="18">
        <f t="shared" si="5"/>
        <v>0</v>
      </c>
      <c r="H51" s="8"/>
    </row>
    <row r="52" spans="1:8" x14ac:dyDescent="0.25">
      <c r="A52" s="14">
        <v>200</v>
      </c>
      <c r="B52" s="15" t="s">
        <v>145</v>
      </c>
      <c r="C52" s="16" t="s">
        <v>130</v>
      </c>
      <c r="D52" s="14">
        <v>350</v>
      </c>
      <c r="E52" s="17">
        <v>0</v>
      </c>
      <c r="F52" s="18">
        <f t="shared" si="4"/>
        <v>0</v>
      </c>
      <c r="G52" s="18">
        <f t="shared" si="5"/>
        <v>0</v>
      </c>
      <c r="H52" s="8"/>
    </row>
    <row r="53" spans="1:8" x14ac:dyDescent="0.25">
      <c r="A53" s="14">
        <v>201</v>
      </c>
      <c r="B53" s="15" t="s">
        <v>146</v>
      </c>
      <c r="C53" s="16" t="s">
        <v>130</v>
      </c>
      <c r="D53" s="14">
        <v>1200</v>
      </c>
      <c r="E53" s="17">
        <v>0</v>
      </c>
      <c r="F53" s="18">
        <f t="shared" si="4"/>
        <v>0</v>
      </c>
      <c r="G53" s="18">
        <f t="shared" si="5"/>
        <v>0</v>
      </c>
      <c r="H53" s="8"/>
    </row>
    <row r="54" spans="1:8" x14ac:dyDescent="0.25">
      <c r="A54" s="14">
        <v>202</v>
      </c>
      <c r="B54" s="15" t="s">
        <v>147</v>
      </c>
      <c r="C54" s="16" t="s">
        <v>130</v>
      </c>
      <c r="D54" s="14">
        <v>1800</v>
      </c>
      <c r="E54" s="17">
        <v>0</v>
      </c>
      <c r="F54" s="18">
        <f t="shared" si="4"/>
        <v>0</v>
      </c>
      <c r="G54" s="18">
        <f t="shared" si="5"/>
        <v>0</v>
      </c>
      <c r="H54" s="8"/>
    </row>
    <row r="55" spans="1:8" x14ac:dyDescent="0.25">
      <c r="A55" s="14">
        <v>203</v>
      </c>
      <c r="B55" s="15" t="s">
        <v>148</v>
      </c>
      <c r="C55" s="16" t="s">
        <v>130</v>
      </c>
      <c r="D55" s="14">
        <v>600</v>
      </c>
      <c r="E55" s="17">
        <v>0</v>
      </c>
      <c r="F55" s="18">
        <f t="shared" si="4"/>
        <v>0</v>
      </c>
      <c r="G55" s="18">
        <f t="shared" si="5"/>
        <v>0</v>
      </c>
      <c r="H55" s="8"/>
    </row>
    <row r="56" spans="1:8" x14ac:dyDescent="0.25">
      <c r="A56" s="14">
        <v>204</v>
      </c>
      <c r="B56" s="15" t="s">
        <v>149</v>
      </c>
      <c r="C56" s="16" t="s">
        <v>130</v>
      </c>
      <c r="D56" s="14">
        <v>7800</v>
      </c>
      <c r="E56" s="17">
        <v>0</v>
      </c>
      <c r="F56" s="18">
        <f t="shared" si="4"/>
        <v>0</v>
      </c>
      <c r="G56" s="18">
        <f t="shared" si="5"/>
        <v>0</v>
      </c>
      <c r="H56" s="8"/>
    </row>
    <row r="57" spans="1:8" x14ac:dyDescent="0.25">
      <c r="A57" s="14">
        <v>205</v>
      </c>
      <c r="B57" s="15" t="s">
        <v>150</v>
      </c>
      <c r="C57" s="16" t="s">
        <v>130</v>
      </c>
      <c r="D57" s="14">
        <v>4800</v>
      </c>
      <c r="E57" s="17">
        <v>0</v>
      </c>
      <c r="F57" s="18">
        <f t="shared" si="4"/>
        <v>0</v>
      </c>
      <c r="G57" s="18">
        <f t="shared" si="5"/>
        <v>0</v>
      </c>
      <c r="H57" s="8"/>
    </row>
    <row r="58" spans="1:8" x14ac:dyDescent="0.25">
      <c r="A58" s="14">
        <v>206</v>
      </c>
      <c r="B58" s="15" t="s">
        <v>151</v>
      </c>
      <c r="C58" s="16" t="s">
        <v>130</v>
      </c>
      <c r="D58" s="14">
        <v>6100</v>
      </c>
      <c r="E58" s="17">
        <v>0</v>
      </c>
      <c r="F58" s="18">
        <f t="shared" si="4"/>
        <v>0</v>
      </c>
      <c r="G58" s="18">
        <f t="shared" si="5"/>
        <v>0</v>
      </c>
      <c r="H58" s="8"/>
    </row>
    <row r="59" spans="1:8" ht="15" x14ac:dyDescent="0.25">
      <c r="A59" s="10"/>
      <c r="B59" s="11" t="s">
        <v>152</v>
      </c>
      <c r="C59" s="12"/>
      <c r="D59" s="10"/>
      <c r="E59" s="13"/>
      <c r="F59" s="13"/>
      <c r="G59" s="13"/>
      <c r="H59" s="8"/>
    </row>
    <row r="60" spans="1:8" x14ac:dyDescent="0.25">
      <c r="A60" s="14">
        <v>207</v>
      </c>
      <c r="B60" s="15" t="s">
        <v>153</v>
      </c>
      <c r="C60" s="16" t="s">
        <v>130</v>
      </c>
      <c r="D60" s="14">
        <v>100</v>
      </c>
      <c r="E60" s="17">
        <v>0</v>
      </c>
      <c r="F60" s="18">
        <f>IF(ISNUMBER(E60),IF(E60&gt;0,ROUND(E60,2),0),0)</f>
        <v>0</v>
      </c>
      <c r="G60" s="18">
        <f>ROUND(D60*F60,2)</f>
        <v>0</v>
      </c>
      <c r="H60" s="8"/>
    </row>
    <row r="61" spans="1:8" ht="30.75" x14ac:dyDescent="0.25">
      <c r="A61" s="14">
        <v>208</v>
      </c>
      <c r="B61" s="15" t="s">
        <v>154</v>
      </c>
      <c r="C61" s="16" t="s">
        <v>130</v>
      </c>
      <c r="D61" s="14">
        <v>300</v>
      </c>
      <c r="E61" s="17">
        <v>0</v>
      </c>
      <c r="F61" s="18">
        <f>IF(ISNUMBER(E61),IF(E61&gt;0,ROUND(E61,2),0),0)</f>
        <v>0</v>
      </c>
      <c r="G61" s="18">
        <f>ROUND(D61*F61,2)</f>
        <v>0</v>
      </c>
      <c r="H61" s="8"/>
    </row>
    <row r="62" spans="1:8" ht="90" x14ac:dyDescent="0.25">
      <c r="A62" s="14">
        <v>209</v>
      </c>
      <c r="B62" s="15" t="s">
        <v>155</v>
      </c>
      <c r="C62" s="16" t="s">
        <v>130</v>
      </c>
      <c r="D62" s="14">
        <v>300</v>
      </c>
      <c r="E62" s="17">
        <v>0</v>
      </c>
      <c r="F62" s="18">
        <f>IF(ISNUMBER(E62),IF(E62&gt;0,ROUND(E62,2),0),0)</f>
        <v>0</v>
      </c>
      <c r="G62" s="18">
        <f>ROUND(D62*F62,2)</f>
        <v>0</v>
      </c>
      <c r="H62" s="8"/>
    </row>
    <row r="63" spans="1:8" ht="15" x14ac:dyDescent="0.25">
      <c r="A63" s="10"/>
      <c r="B63" s="11" t="s">
        <v>156</v>
      </c>
      <c r="C63" s="12"/>
      <c r="D63" s="10"/>
      <c r="E63" s="13"/>
      <c r="F63" s="13"/>
      <c r="G63" s="13"/>
      <c r="H63" s="8"/>
    </row>
    <row r="64" spans="1:8" ht="57" x14ac:dyDescent="0.25">
      <c r="A64" s="14">
        <v>210</v>
      </c>
      <c r="B64" s="15" t="s">
        <v>157</v>
      </c>
      <c r="C64" s="16" t="s">
        <v>130</v>
      </c>
      <c r="D64" s="14">
        <v>150</v>
      </c>
      <c r="E64" s="17">
        <v>0</v>
      </c>
      <c r="F64" s="18">
        <f t="shared" ref="F64:F71" si="6">IF(ISNUMBER(E64),IF(E64&gt;0,ROUND(E64,2),0),0)</f>
        <v>0</v>
      </c>
      <c r="G64" s="18">
        <f t="shared" ref="G64:G71" si="7">ROUND(D64*F64,2)</f>
        <v>0</v>
      </c>
      <c r="H64" s="8"/>
    </row>
    <row r="65" spans="1:8" ht="57" x14ac:dyDescent="0.25">
      <c r="A65" s="14">
        <v>211</v>
      </c>
      <c r="B65" s="15" t="s">
        <v>158</v>
      </c>
      <c r="C65" s="16" t="s">
        <v>130</v>
      </c>
      <c r="D65" s="14">
        <v>150</v>
      </c>
      <c r="E65" s="17">
        <v>0</v>
      </c>
      <c r="F65" s="18">
        <f t="shared" si="6"/>
        <v>0</v>
      </c>
      <c r="G65" s="18">
        <f t="shared" si="7"/>
        <v>0</v>
      </c>
      <c r="H65" s="8"/>
    </row>
    <row r="66" spans="1:8" ht="57" x14ac:dyDescent="0.25">
      <c r="A66" s="14">
        <v>212</v>
      </c>
      <c r="B66" s="15" t="s">
        <v>159</v>
      </c>
      <c r="C66" s="16" t="s">
        <v>130</v>
      </c>
      <c r="D66" s="14">
        <v>150</v>
      </c>
      <c r="E66" s="17">
        <v>0</v>
      </c>
      <c r="F66" s="18">
        <f t="shared" si="6"/>
        <v>0</v>
      </c>
      <c r="G66" s="18">
        <f t="shared" si="7"/>
        <v>0</v>
      </c>
      <c r="H66" s="8"/>
    </row>
    <row r="67" spans="1:8" ht="57" x14ac:dyDescent="0.25">
      <c r="A67" s="14">
        <v>213</v>
      </c>
      <c r="B67" s="15" t="s">
        <v>160</v>
      </c>
      <c r="C67" s="16" t="s">
        <v>130</v>
      </c>
      <c r="D67" s="14">
        <v>250</v>
      </c>
      <c r="E67" s="17">
        <v>0</v>
      </c>
      <c r="F67" s="18">
        <f t="shared" si="6"/>
        <v>0</v>
      </c>
      <c r="G67" s="18">
        <f t="shared" si="7"/>
        <v>0</v>
      </c>
      <c r="H67" s="8"/>
    </row>
    <row r="68" spans="1:8" ht="57" x14ac:dyDescent="0.25">
      <c r="A68" s="14">
        <v>214</v>
      </c>
      <c r="B68" s="15" t="s">
        <v>161</v>
      </c>
      <c r="C68" s="16" t="s">
        <v>130</v>
      </c>
      <c r="D68" s="14">
        <v>15</v>
      </c>
      <c r="E68" s="17">
        <v>0</v>
      </c>
      <c r="F68" s="18">
        <f t="shared" si="6"/>
        <v>0</v>
      </c>
      <c r="G68" s="18">
        <f t="shared" si="7"/>
        <v>0</v>
      </c>
      <c r="H68" s="8"/>
    </row>
    <row r="69" spans="1:8" ht="57" x14ac:dyDescent="0.25">
      <c r="A69" s="14">
        <v>215</v>
      </c>
      <c r="B69" s="15" t="s">
        <v>162</v>
      </c>
      <c r="C69" s="16" t="s">
        <v>130</v>
      </c>
      <c r="D69" s="14">
        <v>150</v>
      </c>
      <c r="E69" s="17">
        <v>0</v>
      </c>
      <c r="F69" s="18">
        <f t="shared" si="6"/>
        <v>0</v>
      </c>
      <c r="G69" s="18">
        <f t="shared" si="7"/>
        <v>0</v>
      </c>
      <c r="H69" s="8"/>
    </row>
    <row r="70" spans="1:8" ht="57" x14ac:dyDescent="0.25">
      <c r="A70" s="14">
        <v>216</v>
      </c>
      <c r="B70" s="15" t="s">
        <v>163</v>
      </c>
      <c r="C70" s="16" t="s">
        <v>130</v>
      </c>
      <c r="D70" s="14">
        <v>150</v>
      </c>
      <c r="E70" s="17">
        <v>0</v>
      </c>
      <c r="F70" s="18">
        <f t="shared" si="6"/>
        <v>0</v>
      </c>
      <c r="G70" s="18">
        <f t="shared" si="7"/>
        <v>0</v>
      </c>
      <c r="H70" s="8"/>
    </row>
    <row r="71" spans="1:8" ht="171" x14ac:dyDescent="0.25">
      <c r="A71" s="14">
        <v>217</v>
      </c>
      <c r="B71" s="15" t="s">
        <v>164</v>
      </c>
      <c r="C71" s="16" t="s">
        <v>51</v>
      </c>
      <c r="D71" s="14">
        <v>1</v>
      </c>
      <c r="E71" s="17">
        <v>0</v>
      </c>
      <c r="F71" s="18">
        <f t="shared" si="6"/>
        <v>0</v>
      </c>
      <c r="G71" s="18">
        <f t="shared" si="7"/>
        <v>0</v>
      </c>
      <c r="H71" s="8"/>
    </row>
    <row r="72" spans="1:8" ht="15" x14ac:dyDescent="0.25">
      <c r="A72" s="10"/>
      <c r="B72" s="11" t="s">
        <v>165</v>
      </c>
      <c r="C72" s="12"/>
      <c r="D72" s="10"/>
      <c r="E72" s="13"/>
      <c r="F72" s="13"/>
      <c r="G72" s="13"/>
      <c r="H72" s="8"/>
    </row>
    <row r="73" spans="1:8" ht="57" x14ac:dyDescent="0.25">
      <c r="A73" s="14">
        <v>218</v>
      </c>
      <c r="B73" s="15" t="s">
        <v>166</v>
      </c>
      <c r="C73" s="16" t="s">
        <v>130</v>
      </c>
      <c r="D73" s="14">
        <v>1500</v>
      </c>
      <c r="E73" s="17">
        <v>0</v>
      </c>
      <c r="F73" s="18">
        <f>IF(ISNUMBER(E73),IF(E73&gt;0,ROUND(E73,2),0),0)</f>
        <v>0</v>
      </c>
      <c r="G73" s="18">
        <f>ROUND(D73*F73,2)</f>
        <v>0</v>
      </c>
      <c r="H73" s="8"/>
    </row>
    <row r="74" spans="1:8" ht="57" x14ac:dyDescent="0.25">
      <c r="A74" s="14">
        <v>219</v>
      </c>
      <c r="B74" s="15" t="s">
        <v>167</v>
      </c>
      <c r="C74" s="16" t="s">
        <v>130</v>
      </c>
      <c r="D74" s="14">
        <v>200</v>
      </c>
      <c r="E74" s="17">
        <v>0</v>
      </c>
      <c r="F74" s="18">
        <f>IF(ISNUMBER(E74),IF(E74&gt;0,ROUND(E74,2),0),0)</f>
        <v>0</v>
      </c>
      <c r="G74" s="18">
        <f>ROUND(D74*F74,2)</f>
        <v>0</v>
      </c>
      <c r="H74" s="8"/>
    </row>
    <row r="75" spans="1:8" ht="15" x14ac:dyDescent="0.25">
      <c r="A75" s="10"/>
      <c r="B75" s="11" t="s">
        <v>168</v>
      </c>
      <c r="C75" s="12"/>
      <c r="D75" s="10"/>
      <c r="E75" s="13"/>
      <c r="F75" s="13"/>
      <c r="G75" s="13"/>
      <c r="H75" s="8"/>
    </row>
    <row r="76" spans="1:8" ht="28.5" x14ac:dyDescent="0.25">
      <c r="A76" s="14">
        <v>220</v>
      </c>
      <c r="B76" s="15" t="s">
        <v>169</v>
      </c>
      <c r="C76" s="16" t="s">
        <v>130</v>
      </c>
      <c r="D76" s="14">
        <v>600</v>
      </c>
      <c r="E76" s="17">
        <v>0</v>
      </c>
      <c r="F76" s="18">
        <f t="shared" ref="F76:F87" si="8">IF(ISNUMBER(E76),IF(E76&gt;0,ROUND(E76,2),0),0)</f>
        <v>0</v>
      </c>
      <c r="G76" s="18">
        <f t="shared" ref="G76:G87" si="9">ROUND(D76*F76,2)</f>
        <v>0</v>
      </c>
      <c r="H76" s="8"/>
    </row>
    <row r="77" spans="1:8" ht="28.5" x14ac:dyDescent="0.25">
      <c r="A77" s="14" t="s">
        <v>290</v>
      </c>
      <c r="B77" s="15" t="s">
        <v>289</v>
      </c>
      <c r="C77" s="16" t="s">
        <v>130</v>
      </c>
      <c r="D77" s="14">
        <v>1500</v>
      </c>
      <c r="E77" s="17">
        <v>0</v>
      </c>
      <c r="F77" s="18">
        <f t="shared" ref="F77" si="10">IF(ISNUMBER(E77),IF(E77&gt;0,ROUND(E77,2),0),0)</f>
        <v>0</v>
      </c>
      <c r="G77" s="18">
        <f t="shared" ref="G77" si="11">ROUND(D77*F77,2)</f>
        <v>0</v>
      </c>
      <c r="H77" s="8"/>
    </row>
    <row r="78" spans="1:8" ht="28.5" x14ac:dyDescent="0.25">
      <c r="A78" s="14">
        <v>221</v>
      </c>
      <c r="B78" s="15" t="s">
        <v>170</v>
      </c>
      <c r="C78" s="16" t="s">
        <v>130</v>
      </c>
      <c r="D78" s="14">
        <v>800</v>
      </c>
      <c r="E78" s="17">
        <v>0</v>
      </c>
      <c r="F78" s="18">
        <f t="shared" si="8"/>
        <v>0</v>
      </c>
      <c r="G78" s="18">
        <f t="shared" si="9"/>
        <v>0</v>
      </c>
      <c r="H78" s="8"/>
    </row>
    <row r="79" spans="1:8" ht="28.5" x14ac:dyDescent="0.25">
      <c r="A79" s="14">
        <v>222</v>
      </c>
      <c r="B79" s="15" t="s">
        <v>171</v>
      </c>
      <c r="C79" s="16" t="s">
        <v>130</v>
      </c>
      <c r="D79" s="14">
        <v>300</v>
      </c>
      <c r="E79" s="17">
        <v>0</v>
      </c>
      <c r="F79" s="18">
        <f t="shared" si="8"/>
        <v>0</v>
      </c>
      <c r="G79" s="18">
        <f t="shared" si="9"/>
        <v>0</v>
      </c>
      <c r="H79" s="8"/>
    </row>
    <row r="80" spans="1:8" ht="28.5" x14ac:dyDescent="0.25">
      <c r="A80" s="14">
        <v>223</v>
      </c>
      <c r="B80" s="15" t="s">
        <v>172</v>
      </c>
      <c r="C80" s="16" t="s">
        <v>44</v>
      </c>
      <c r="D80" s="14">
        <v>180</v>
      </c>
      <c r="E80" s="17">
        <v>0</v>
      </c>
      <c r="F80" s="18">
        <f t="shared" si="8"/>
        <v>0</v>
      </c>
      <c r="G80" s="18">
        <f t="shared" si="9"/>
        <v>0</v>
      </c>
      <c r="H80" s="8"/>
    </row>
    <row r="81" spans="1:8" ht="28.5" x14ac:dyDescent="0.25">
      <c r="A81" s="14">
        <v>224</v>
      </c>
      <c r="B81" s="15" t="s">
        <v>173</v>
      </c>
      <c r="C81" s="16" t="s">
        <v>44</v>
      </c>
      <c r="D81" s="14">
        <v>80</v>
      </c>
      <c r="E81" s="17">
        <v>0</v>
      </c>
      <c r="F81" s="18">
        <f t="shared" si="8"/>
        <v>0</v>
      </c>
      <c r="G81" s="18">
        <f t="shared" si="9"/>
        <v>0</v>
      </c>
      <c r="H81" s="8"/>
    </row>
    <row r="82" spans="1:8" ht="28.5" x14ac:dyDescent="0.25">
      <c r="A82" s="14">
        <v>225</v>
      </c>
      <c r="B82" s="15" t="s">
        <v>174</v>
      </c>
      <c r="C82" s="16" t="s">
        <v>64</v>
      </c>
      <c r="D82" s="14">
        <v>1</v>
      </c>
      <c r="E82" s="17">
        <v>0</v>
      </c>
      <c r="F82" s="18">
        <f t="shared" si="8"/>
        <v>0</v>
      </c>
      <c r="G82" s="18">
        <f t="shared" si="9"/>
        <v>0</v>
      </c>
      <c r="H82" s="8"/>
    </row>
    <row r="83" spans="1:8" x14ac:dyDescent="0.25">
      <c r="A83" s="14" t="s">
        <v>291</v>
      </c>
      <c r="B83" s="15" t="s">
        <v>306</v>
      </c>
      <c r="C83" s="16" t="s">
        <v>44</v>
      </c>
      <c r="D83" s="14">
        <v>150</v>
      </c>
      <c r="E83" s="17">
        <v>0</v>
      </c>
      <c r="F83" s="18">
        <f t="shared" ref="F83" si="12">IF(ISNUMBER(E83),IF(E83&gt;0,ROUND(E83,2),0),0)</f>
        <v>0</v>
      </c>
      <c r="G83" s="18">
        <f t="shared" ref="G83" si="13">ROUND(D83*F83,2)</f>
        <v>0</v>
      </c>
      <c r="H83" s="8"/>
    </row>
    <row r="84" spans="1:8" x14ac:dyDescent="0.25">
      <c r="A84" s="14">
        <v>226</v>
      </c>
      <c r="B84" s="15" t="s">
        <v>307</v>
      </c>
      <c r="C84" s="16" t="s">
        <v>44</v>
      </c>
      <c r="D84" s="14">
        <v>50</v>
      </c>
      <c r="E84" s="17">
        <v>0</v>
      </c>
      <c r="F84" s="18">
        <f t="shared" si="8"/>
        <v>0</v>
      </c>
      <c r="G84" s="18">
        <f t="shared" si="9"/>
        <v>0</v>
      </c>
      <c r="H84" s="8"/>
    </row>
    <row r="85" spans="1:8" x14ac:dyDescent="0.25">
      <c r="A85" s="14">
        <v>227</v>
      </c>
      <c r="B85" s="15" t="s">
        <v>175</v>
      </c>
      <c r="C85" s="16" t="s">
        <v>44</v>
      </c>
      <c r="D85" s="14">
        <v>180</v>
      </c>
      <c r="E85" s="17">
        <v>0</v>
      </c>
      <c r="F85" s="18">
        <f t="shared" si="8"/>
        <v>0</v>
      </c>
      <c r="G85" s="18">
        <f t="shared" si="9"/>
        <v>0</v>
      </c>
      <c r="H85" s="8"/>
    </row>
    <row r="86" spans="1:8" x14ac:dyDescent="0.25">
      <c r="A86" s="14">
        <v>228</v>
      </c>
      <c r="B86" s="15" t="s">
        <v>176</v>
      </c>
      <c r="C86" s="16" t="s">
        <v>44</v>
      </c>
      <c r="D86" s="14">
        <v>80</v>
      </c>
      <c r="E86" s="17">
        <v>0</v>
      </c>
      <c r="F86" s="18">
        <f t="shared" si="8"/>
        <v>0</v>
      </c>
      <c r="G86" s="18">
        <f t="shared" si="9"/>
        <v>0</v>
      </c>
      <c r="H86" s="8"/>
    </row>
    <row r="87" spans="1:8" ht="57.75" x14ac:dyDescent="0.25">
      <c r="A87" s="14">
        <v>229</v>
      </c>
      <c r="B87" s="15" t="s">
        <v>305</v>
      </c>
      <c r="C87" s="16" t="s">
        <v>51</v>
      </c>
      <c r="D87" s="14">
        <v>1</v>
      </c>
      <c r="E87" s="17">
        <v>0</v>
      </c>
      <c r="F87" s="18">
        <f t="shared" si="8"/>
        <v>0</v>
      </c>
      <c r="G87" s="18">
        <f t="shared" si="9"/>
        <v>0</v>
      </c>
      <c r="H87" s="8"/>
    </row>
    <row r="88" spans="1:8" ht="15" x14ac:dyDescent="0.25">
      <c r="A88" s="10"/>
      <c r="B88" s="11" t="s">
        <v>177</v>
      </c>
      <c r="C88" s="12"/>
      <c r="D88" s="10"/>
      <c r="E88" s="13"/>
      <c r="F88" s="13"/>
      <c r="G88" s="13"/>
      <c r="H88" s="8"/>
    </row>
    <row r="89" spans="1:8" ht="57" x14ac:dyDescent="0.25">
      <c r="A89" s="14">
        <v>230</v>
      </c>
      <c r="B89" s="15" t="s">
        <v>178</v>
      </c>
      <c r="C89" s="16" t="s">
        <v>179</v>
      </c>
      <c r="D89" s="14">
        <v>1200</v>
      </c>
      <c r="E89" s="17">
        <v>0</v>
      </c>
      <c r="F89" s="18">
        <f>IF(ISNUMBER(E89),IF(E89&gt;0,ROUND(E89,2),0),0)</f>
        <v>0</v>
      </c>
      <c r="G89" s="18">
        <f>ROUND(D89*F89,2)</f>
        <v>0</v>
      </c>
      <c r="H89" s="8"/>
    </row>
    <row r="90" spans="1:8" ht="15" x14ac:dyDescent="0.25">
      <c r="A90" s="10"/>
      <c r="B90" s="11" t="s">
        <v>180</v>
      </c>
      <c r="C90" s="12"/>
      <c r="D90" s="10"/>
      <c r="E90" s="13"/>
      <c r="F90" s="13"/>
      <c r="G90" s="13"/>
      <c r="H90" s="8"/>
    </row>
    <row r="91" spans="1:8" ht="42.75" x14ac:dyDescent="0.25">
      <c r="A91" s="14">
        <v>231</v>
      </c>
      <c r="B91" s="15" t="s">
        <v>181</v>
      </c>
      <c r="C91" s="16" t="s">
        <v>182</v>
      </c>
      <c r="D91" s="14">
        <v>4</v>
      </c>
      <c r="E91" s="17">
        <v>0</v>
      </c>
      <c r="F91" s="18">
        <f>IF(ISNUMBER(E91),IF(E91&gt;0,ROUND(E91,2),0),0)</f>
        <v>0</v>
      </c>
      <c r="G91" s="18">
        <f>ROUND(D91*F91,2)</f>
        <v>0</v>
      </c>
      <c r="H91" s="8"/>
    </row>
    <row r="92" spans="1:8" x14ac:dyDescent="0.25">
      <c r="A92" s="14">
        <v>232</v>
      </c>
      <c r="B92" s="15" t="s">
        <v>183</v>
      </c>
      <c r="C92" s="16" t="s">
        <v>44</v>
      </c>
      <c r="D92" s="14">
        <v>300</v>
      </c>
      <c r="E92" s="17">
        <v>0</v>
      </c>
      <c r="F92" s="18">
        <f>IF(ISNUMBER(E92),IF(E92&gt;0,ROUND(E92,2),0),0)</f>
        <v>0</v>
      </c>
      <c r="G92" s="18">
        <f>ROUND(D92*F92,2)</f>
        <v>0</v>
      </c>
      <c r="H92" s="8"/>
    </row>
    <row r="93" spans="1:8" ht="28.5" x14ac:dyDescent="0.25">
      <c r="A93" s="14">
        <v>233</v>
      </c>
      <c r="B93" s="15" t="s">
        <v>184</v>
      </c>
      <c r="C93" s="16" t="s">
        <v>44</v>
      </c>
      <c r="D93" s="14">
        <v>250</v>
      </c>
      <c r="E93" s="17">
        <v>0</v>
      </c>
      <c r="F93" s="18">
        <f>IF(ISNUMBER(E93),IF(E93&gt;0,ROUND(E93,2),0),0)</f>
        <v>0</v>
      </c>
      <c r="G93" s="18">
        <f>ROUND(D93*F93,2)</f>
        <v>0</v>
      </c>
      <c r="H93" s="8"/>
    </row>
    <row r="94" spans="1:8" ht="28.5" x14ac:dyDescent="0.25">
      <c r="A94" s="14">
        <v>234</v>
      </c>
      <c r="B94" s="15" t="s">
        <v>185</v>
      </c>
      <c r="C94" s="16" t="s">
        <v>182</v>
      </c>
      <c r="D94" s="14">
        <v>1</v>
      </c>
      <c r="E94" s="17">
        <v>0</v>
      </c>
      <c r="F94" s="18">
        <f>IF(ISNUMBER(E94),IF(E94&gt;0,ROUND(E94,2),0),0)</f>
        <v>0</v>
      </c>
      <c r="G94" s="18">
        <f>ROUND(D94*F94,2)</f>
        <v>0</v>
      </c>
      <c r="H94" s="8"/>
    </row>
    <row r="95" spans="1:8" ht="15" x14ac:dyDescent="0.25">
      <c r="A95" s="19"/>
      <c r="B95" s="20"/>
      <c r="C95" s="21"/>
      <c r="D95" s="19"/>
      <c r="E95" s="24" t="s">
        <v>54</v>
      </c>
      <c r="F95" s="22"/>
      <c r="G95" s="23">
        <f>SUM(G$2:G94)</f>
        <v>0</v>
      </c>
      <c r="H95" s="9"/>
    </row>
  </sheetData>
  <sheetProtection algorithmName="SHA-512" hashValue="j4DCSV4roAu6FETMXJGqmkxWMQ9oaCrOY0V6jAoF8JZRs/OjKqVyZ9GCWwKFW3mX1vaJeDhLzysXb4TB1VNwTw==" saltValue="hH00HLMYZWu0Pa9Hw4QOiA==" spinCount="100000" sheet="1" sort="0"/>
  <conditionalFormatting sqref="E1:E1048576">
    <cfRule type="expression" dxfId="3" priority="1">
      <formula>CELL("protect",E1)=0</formula>
    </cfRule>
  </conditionalFormatting>
  <dataValidations count="1">
    <dataValidation type="custom" showErrorMessage="1" errorTitle="Nepravilen vnos cene" error="Cena mora biti nenegativno število z največ dvema decimalkama!" sqref="E91:E94 E89 E8:E38 E73:E74 E64:E71 E60:E62 E40:E58 E5:E6 E76:E87" xr:uid="{3C0B4B3E-3E4B-46BF-B8C0-E34CB17B4BEB}">
      <formula1>AND(ISNUMBER(E5),E5&gt;=0,ROUND(E5*100,6)-INT(E5*100)=0,NOT(ISBLANK(E5)))</formula1>
    </dataValidation>
  </dataValidations>
  <hyperlinks>
    <hyperlink ref="I1" location="Rekapitulacija!A1" display="NAZAJ" xr:uid="{AF819AE9-48CE-4211-B34B-D4E13B54194F}"/>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I96"/>
  <sheetViews>
    <sheetView zoomScale="90" zoomScaleNormal="90" workbookViewId="0">
      <selection activeCell="J15" sqref="J15"/>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30" x14ac:dyDescent="0.25">
      <c r="A2" s="10"/>
      <c r="B2" s="11" t="s">
        <v>11</v>
      </c>
      <c r="C2" s="12"/>
      <c r="D2" s="10"/>
      <c r="E2" s="13"/>
      <c r="F2" s="13"/>
      <c r="G2" s="13"/>
      <c r="H2" s="8"/>
    </row>
    <row r="3" spans="1:9" ht="15" x14ac:dyDescent="0.25">
      <c r="A3" s="10"/>
      <c r="B3" s="11" t="s">
        <v>186</v>
      </c>
      <c r="C3" s="12"/>
      <c r="D3" s="10"/>
      <c r="E3" s="13"/>
      <c r="F3" s="13"/>
      <c r="G3" s="13"/>
      <c r="H3" s="8"/>
    </row>
    <row r="4" spans="1:9" ht="142.5" x14ac:dyDescent="0.25">
      <c r="A4" s="14"/>
      <c r="B4" s="15" t="s">
        <v>187</v>
      </c>
      <c r="C4" s="16"/>
      <c r="D4" s="14"/>
      <c r="E4" s="18"/>
      <c r="F4" s="18"/>
      <c r="G4" s="18"/>
      <c r="H4" s="8"/>
    </row>
    <row r="5" spans="1:9" x14ac:dyDescent="0.25">
      <c r="A5" s="14">
        <v>235</v>
      </c>
      <c r="B5" s="15" t="s">
        <v>188</v>
      </c>
      <c r="C5" s="16" t="s">
        <v>64</v>
      </c>
      <c r="D5" s="14">
        <v>1</v>
      </c>
      <c r="E5" s="17">
        <v>0</v>
      </c>
      <c r="F5" s="18">
        <f>IF(ISNUMBER(E5),IF(E5&gt;0,ROUND(E5,2),0),0)</f>
        <v>0</v>
      </c>
      <c r="G5" s="18">
        <f>ROUND(D5*F5,2)</f>
        <v>0</v>
      </c>
      <c r="H5" s="8"/>
    </row>
    <row r="6" spans="1:9" x14ac:dyDescent="0.25">
      <c r="A6" s="14">
        <v>236</v>
      </c>
      <c r="B6" s="15" t="s">
        <v>189</v>
      </c>
      <c r="C6" s="16" t="s">
        <v>130</v>
      </c>
      <c r="D6" s="14">
        <v>200</v>
      </c>
      <c r="E6" s="17">
        <v>0</v>
      </c>
      <c r="F6" s="18">
        <f>IF(ISNUMBER(E6),IF(E6&gt;0,ROUND(E6,2),0),0)</f>
        <v>0</v>
      </c>
      <c r="G6" s="18">
        <f>ROUND(D6*F6,2)</f>
        <v>0</v>
      </c>
      <c r="H6" s="8"/>
    </row>
    <row r="7" spans="1:9" x14ac:dyDescent="0.25">
      <c r="A7" s="14">
        <v>237</v>
      </c>
      <c r="B7" s="15" t="s">
        <v>190</v>
      </c>
      <c r="C7" s="16" t="s">
        <v>44</v>
      </c>
      <c r="D7" s="14">
        <v>18</v>
      </c>
      <c r="E7" s="17">
        <v>0</v>
      </c>
      <c r="F7" s="18">
        <f>IF(ISNUMBER(E7),IF(E7&gt;0,ROUND(E7,2),0),0)</f>
        <v>0</v>
      </c>
      <c r="G7" s="18">
        <f>ROUND(D7*F7,2)</f>
        <v>0</v>
      </c>
      <c r="H7" s="8"/>
    </row>
    <row r="8" spans="1:9" ht="15" x14ac:dyDescent="0.25">
      <c r="A8" s="10"/>
      <c r="B8" s="11" t="s">
        <v>191</v>
      </c>
      <c r="C8" s="12"/>
      <c r="D8" s="10"/>
      <c r="E8" s="13"/>
      <c r="F8" s="13"/>
      <c r="G8" s="13"/>
      <c r="H8" s="8"/>
    </row>
    <row r="9" spans="1:9" x14ac:dyDescent="0.25">
      <c r="A9" s="14">
        <v>238</v>
      </c>
      <c r="B9" s="15" t="s">
        <v>256</v>
      </c>
      <c r="C9" s="16" t="s">
        <v>130</v>
      </c>
      <c r="D9" s="14">
        <v>48000</v>
      </c>
      <c r="E9" s="17">
        <v>0</v>
      </c>
      <c r="F9" s="18">
        <f t="shared" ref="F9:F37" si="0">IF(ISNUMBER(E9),IF(E9&gt;0,ROUND(E9,2),0),0)</f>
        <v>0</v>
      </c>
      <c r="G9" s="18">
        <f t="shared" ref="G9:G37" si="1">ROUND(D9*F9,2)</f>
        <v>0</v>
      </c>
      <c r="H9" s="8"/>
    </row>
    <row r="10" spans="1:9" x14ac:dyDescent="0.25">
      <c r="A10" s="14">
        <v>239</v>
      </c>
      <c r="B10" s="15" t="s">
        <v>257</v>
      </c>
      <c r="C10" s="16" t="s">
        <v>130</v>
      </c>
      <c r="D10" s="14">
        <v>650</v>
      </c>
      <c r="E10" s="17">
        <v>0</v>
      </c>
      <c r="F10" s="18">
        <f t="shared" si="0"/>
        <v>0</v>
      </c>
      <c r="G10" s="18">
        <f t="shared" si="1"/>
        <v>0</v>
      </c>
      <c r="H10" s="8"/>
    </row>
    <row r="11" spans="1:9" x14ac:dyDescent="0.25">
      <c r="A11" s="14">
        <v>240</v>
      </c>
      <c r="B11" s="15" t="s">
        <v>258</v>
      </c>
      <c r="C11" s="16" t="s">
        <v>130</v>
      </c>
      <c r="D11" s="14">
        <v>1000</v>
      </c>
      <c r="E11" s="17">
        <v>0</v>
      </c>
      <c r="F11" s="18">
        <f t="shared" si="0"/>
        <v>0</v>
      </c>
      <c r="G11" s="18">
        <f t="shared" si="1"/>
        <v>0</v>
      </c>
      <c r="H11" s="8"/>
    </row>
    <row r="12" spans="1:9" x14ac:dyDescent="0.25">
      <c r="A12" s="14">
        <v>241</v>
      </c>
      <c r="B12" s="15" t="s">
        <v>259</v>
      </c>
      <c r="C12" s="16" t="s">
        <v>130</v>
      </c>
      <c r="D12" s="14">
        <v>500</v>
      </c>
      <c r="E12" s="17">
        <v>0</v>
      </c>
      <c r="F12" s="18">
        <f t="shared" si="0"/>
        <v>0</v>
      </c>
      <c r="G12" s="18">
        <f t="shared" si="1"/>
        <v>0</v>
      </c>
      <c r="H12" s="8"/>
    </row>
    <row r="13" spans="1:9" x14ac:dyDescent="0.25">
      <c r="A13" s="14">
        <v>242</v>
      </c>
      <c r="B13" s="15" t="s">
        <v>260</v>
      </c>
      <c r="C13" s="16" t="s">
        <v>130</v>
      </c>
      <c r="D13" s="14">
        <v>300</v>
      </c>
      <c r="E13" s="17">
        <v>0</v>
      </c>
      <c r="F13" s="18">
        <f t="shared" si="0"/>
        <v>0</v>
      </c>
      <c r="G13" s="18">
        <f t="shared" si="1"/>
        <v>0</v>
      </c>
      <c r="H13" s="8"/>
    </row>
    <row r="14" spans="1:9" x14ac:dyDescent="0.25">
      <c r="A14" s="14">
        <v>243</v>
      </c>
      <c r="B14" s="15" t="s">
        <v>261</v>
      </c>
      <c r="C14" s="16" t="s">
        <v>130</v>
      </c>
      <c r="D14" s="14">
        <v>100</v>
      </c>
      <c r="E14" s="17">
        <v>0</v>
      </c>
      <c r="F14" s="18">
        <f t="shared" si="0"/>
        <v>0</v>
      </c>
      <c r="G14" s="18">
        <f t="shared" si="1"/>
        <v>0</v>
      </c>
      <c r="H14" s="8"/>
    </row>
    <row r="15" spans="1:9" x14ac:dyDescent="0.25">
      <c r="A15" s="14">
        <v>244</v>
      </c>
      <c r="B15" s="15" t="s">
        <v>262</v>
      </c>
      <c r="C15" s="16" t="s">
        <v>130</v>
      </c>
      <c r="D15" s="14">
        <v>150</v>
      </c>
      <c r="E15" s="17">
        <v>0</v>
      </c>
      <c r="F15" s="18">
        <f t="shared" si="0"/>
        <v>0</v>
      </c>
      <c r="G15" s="18">
        <f t="shared" si="1"/>
        <v>0</v>
      </c>
      <c r="H15" s="8"/>
    </row>
    <row r="16" spans="1:9" x14ac:dyDescent="0.25">
      <c r="A16" s="14">
        <v>245</v>
      </c>
      <c r="B16" s="15" t="s">
        <v>263</v>
      </c>
      <c r="C16" s="16" t="s">
        <v>130</v>
      </c>
      <c r="D16" s="14">
        <v>200</v>
      </c>
      <c r="E16" s="17">
        <v>0</v>
      </c>
      <c r="F16" s="18">
        <f t="shared" si="0"/>
        <v>0</v>
      </c>
      <c r="G16" s="18">
        <f t="shared" si="1"/>
        <v>0</v>
      </c>
      <c r="H16" s="8"/>
    </row>
    <row r="17" spans="1:8" x14ac:dyDescent="0.25">
      <c r="A17" s="14">
        <v>246</v>
      </c>
      <c r="B17" s="15" t="s">
        <v>264</v>
      </c>
      <c r="C17" s="16" t="s">
        <v>130</v>
      </c>
      <c r="D17" s="14">
        <v>1200</v>
      </c>
      <c r="E17" s="17">
        <v>0</v>
      </c>
      <c r="F17" s="18">
        <f t="shared" si="0"/>
        <v>0</v>
      </c>
      <c r="G17" s="18">
        <f t="shared" si="1"/>
        <v>0</v>
      </c>
      <c r="H17" s="8"/>
    </row>
    <row r="18" spans="1:8" x14ac:dyDescent="0.25">
      <c r="A18" s="14">
        <v>247</v>
      </c>
      <c r="B18" s="15" t="s">
        <v>265</v>
      </c>
      <c r="C18" s="16" t="s">
        <v>130</v>
      </c>
      <c r="D18" s="14">
        <v>500</v>
      </c>
      <c r="E18" s="17">
        <v>0</v>
      </c>
      <c r="F18" s="18">
        <f t="shared" si="0"/>
        <v>0</v>
      </c>
      <c r="G18" s="18">
        <f t="shared" si="1"/>
        <v>0</v>
      </c>
      <c r="H18" s="8"/>
    </row>
    <row r="19" spans="1:8" x14ac:dyDescent="0.25">
      <c r="A19" s="14">
        <v>248</v>
      </c>
      <c r="B19" s="15" t="s">
        <v>266</v>
      </c>
      <c r="C19" s="16" t="s">
        <v>130</v>
      </c>
      <c r="D19" s="14">
        <v>50</v>
      </c>
      <c r="E19" s="17">
        <v>0</v>
      </c>
      <c r="F19" s="18">
        <f t="shared" si="0"/>
        <v>0</v>
      </c>
      <c r="G19" s="18">
        <f t="shared" si="1"/>
        <v>0</v>
      </c>
      <c r="H19" s="8"/>
    </row>
    <row r="20" spans="1:8" x14ac:dyDescent="0.25">
      <c r="A20" s="14">
        <v>249</v>
      </c>
      <c r="B20" s="15" t="s">
        <v>267</v>
      </c>
      <c r="C20" s="16" t="s">
        <v>130</v>
      </c>
      <c r="D20" s="14">
        <v>160</v>
      </c>
      <c r="E20" s="17">
        <v>0</v>
      </c>
      <c r="F20" s="18">
        <f t="shared" si="0"/>
        <v>0</v>
      </c>
      <c r="G20" s="18">
        <f t="shared" si="1"/>
        <v>0</v>
      </c>
      <c r="H20" s="8"/>
    </row>
    <row r="21" spans="1:8" x14ac:dyDescent="0.25">
      <c r="A21" s="14">
        <v>250</v>
      </c>
      <c r="B21" s="15" t="s">
        <v>268</v>
      </c>
      <c r="C21" s="16" t="s">
        <v>130</v>
      </c>
      <c r="D21" s="14">
        <v>50</v>
      </c>
      <c r="E21" s="17">
        <v>0</v>
      </c>
      <c r="F21" s="18">
        <f t="shared" si="0"/>
        <v>0</v>
      </c>
      <c r="G21" s="18">
        <f t="shared" si="1"/>
        <v>0</v>
      </c>
      <c r="H21" s="8"/>
    </row>
    <row r="22" spans="1:8" x14ac:dyDescent="0.25">
      <c r="A22" s="14">
        <v>251</v>
      </c>
      <c r="B22" s="15" t="s">
        <v>269</v>
      </c>
      <c r="C22" s="16" t="s">
        <v>130</v>
      </c>
      <c r="D22" s="14">
        <v>150</v>
      </c>
      <c r="E22" s="17">
        <v>0</v>
      </c>
      <c r="F22" s="18">
        <f t="shared" si="0"/>
        <v>0</v>
      </c>
      <c r="G22" s="18">
        <f t="shared" si="1"/>
        <v>0</v>
      </c>
      <c r="H22" s="8"/>
    </row>
    <row r="23" spans="1:8" x14ac:dyDescent="0.25">
      <c r="A23" s="14">
        <v>252</v>
      </c>
      <c r="B23" s="15" t="s">
        <v>270</v>
      </c>
      <c r="C23" s="16" t="s">
        <v>130</v>
      </c>
      <c r="D23" s="14">
        <v>520</v>
      </c>
      <c r="E23" s="17">
        <v>0</v>
      </c>
      <c r="F23" s="18">
        <f t="shared" si="0"/>
        <v>0</v>
      </c>
      <c r="G23" s="18">
        <f t="shared" si="1"/>
        <v>0</v>
      </c>
      <c r="H23" s="8"/>
    </row>
    <row r="24" spans="1:8" x14ac:dyDescent="0.25">
      <c r="A24" s="14">
        <v>253</v>
      </c>
      <c r="B24" s="15" t="s">
        <v>271</v>
      </c>
      <c r="C24" s="16" t="s">
        <v>130</v>
      </c>
      <c r="D24" s="14">
        <v>300</v>
      </c>
      <c r="E24" s="17">
        <v>0</v>
      </c>
      <c r="F24" s="18">
        <f t="shared" si="0"/>
        <v>0</v>
      </c>
      <c r="G24" s="18">
        <f t="shared" si="1"/>
        <v>0</v>
      </c>
      <c r="H24" s="8"/>
    </row>
    <row r="25" spans="1:8" x14ac:dyDescent="0.25">
      <c r="A25" s="14">
        <v>254</v>
      </c>
      <c r="B25" s="15" t="s">
        <v>272</v>
      </c>
      <c r="C25" s="16" t="s">
        <v>130</v>
      </c>
      <c r="D25" s="14">
        <v>1100</v>
      </c>
      <c r="E25" s="17">
        <v>0</v>
      </c>
      <c r="F25" s="18">
        <f t="shared" si="0"/>
        <v>0</v>
      </c>
      <c r="G25" s="18">
        <f t="shared" si="1"/>
        <v>0</v>
      </c>
      <c r="H25" s="8"/>
    </row>
    <row r="26" spans="1:8" x14ac:dyDescent="0.25">
      <c r="A26" s="14">
        <v>255</v>
      </c>
      <c r="B26" s="15" t="s">
        <v>273</v>
      </c>
      <c r="C26" s="16" t="s">
        <v>130</v>
      </c>
      <c r="D26" s="14">
        <v>280</v>
      </c>
      <c r="E26" s="17">
        <v>0</v>
      </c>
      <c r="F26" s="18">
        <f t="shared" si="0"/>
        <v>0</v>
      </c>
      <c r="G26" s="18">
        <f t="shared" si="1"/>
        <v>0</v>
      </c>
      <c r="H26" s="8"/>
    </row>
    <row r="27" spans="1:8" x14ac:dyDescent="0.25">
      <c r="A27" s="14">
        <v>256</v>
      </c>
      <c r="B27" s="15" t="s">
        <v>274</v>
      </c>
      <c r="C27" s="16" t="s">
        <v>130</v>
      </c>
      <c r="D27" s="14">
        <v>320</v>
      </c>
      <c r="E27" s="17">
        <v>0</v>
      </c>
      <c r="F27" s="18">
        <f t="shared" si="0"/>
        <v>0</v>
      </c>
      <c r="G27" s="18">
        <f t="shared" si="1"/>
        <v>0</v>
      </c>
      <c r="H27" s="8"/>
    </row>
    <row r="28" spans="1:8" x14ac:dyDescent="0.25">
      <c r="A28" s="14">
        <v>257</v>
      </c>
      <c r="B28" s="15" t="s">
        <v>275</v>
      </c>
      <c r="C28" s="16" t="s">
        <v>130</v>
      </c>
      <c r="D28" s="14">
        <v>350</v>
      </c>
      <c r="E28" s="17">
        <v>0</v>
      </c>
      <c r="F28" s="18">
        <f t="shared" si="0"/>
        <v>0</v>
      </c>
      <c r="G28" s="18">
        <f t="shared" si="1"/>
        <v>0</v>
      </c>
      <c r="H28" s="8"/>
    </row>
    <row r="29" spans="1:8" x14ac:dyDescent="0.25">
      <c r="A29" s="14">
        <v>258</v>
      </c>
      <c r="B29" s="15" t="s">
        <v>276</v>
      </c>
      <c r="C29" s="16" t="s">
        <v>130</v>
      </c>
      <c r="D29" s="14">
        <v>80</v>
      </c>
      <c r="E29" s="17">
        <v>0</v>
      </c>
      <c r="F29" s="18">
        <f t="shared" si="0"/>
        <v>0</v>
      </c>
      <c r="G29" s="18">
        <f t="shared" si="1"/>
        <v>0</v>
      </c>
      <c r="H29" s="8"/>
    </row>
    <row r="30" spans="1:8" x14ac:dyDescent="0.25">
      <c r="A30" s="14">
        <v>259</v>
      </c>
      <c r="B30" s="15" t="s">
        <v>277</v>
      </c>
      <c r="C30" s="16" t="s">
        <v>130</v>
      </c>
      <c r="D30" s="14">
        <v>100</v>
      </c>
      <c r="E30" s="17">
        <v>0</v>
      </c>
      <c r="F30" s="18">
        <f t="shared" si="0"/>
        <v>0</v>
      </c>
      <c r="G30" s="18">
        <f t="shared" si="1"/>
        <v>0</v>
      </c>
      <c r="H30" s="8"/>
    </row>
    <row r="31" spans="1:8" x14ac:dyDescent="0.25">
      <c r="A31" s="14">
        <v>260</v>
      </c>
      <c r="B31" s="15" t="s">
        <v>278</v>
      </c>
      <c r="C31" s="16" t="s">
        <v>130</v>
      </c>
      <c r="D31" s="14">
        <v>400</v>
      </c>
      <c r="E31" s="17">
        <v>0</v>
      </c>
      <c r="F31" s="18">
        <f t="shared" si="0"/>
        <v>0</v>
      </c>
      <c r="G31" s="18">
        <f t="shared" si="1"/>
        <v>0</v>
      </c>
      <c r="H31" s="8"/>
    </row>
    <row r="32" spans="1:8" x14ac:dyDescent="0.25">
      <c r="A32" s="14">
        <v>261</v>
      </c>
      <c r="B32" s="15" t="s">
        <v>279</v>
      </c>
      <c r="C32" s="16" t="s">
        <v>130</v>
      </c>
      <c r="D32" s="14">
        <v>250</v>
      </c>
      <c r="E32" s="17">
        <v>0</v>
      </c>
      <c r="F32" s="18">
        <f t="shared" si="0"/>
        <v>0</v>
      </c>
      <c r="G32" s="18">
        <f t="shared" si="1"/>
        <v>0</v>
      </c>
      <c r="H32" s="8"/>
    </row>
    <row r="33" spans="1:8" x14ac:dyDescent="0.25">
      <c r="A33" s="14">
        <v>262</v>
      </c>
      <c r="B33" s="15" t="s">
        <v>280</v>
      </c>
      <c r="C33" s="16" t="s">
        <v>130</v>
      </c>
      <c r="D33" s="14">
        <v>6500</v>
      </c>
      <c r="E33" s="17">
        <v>0</v>
      </c>
      <c r="F33" s="18">
        <f t="shared" si="0"/>
        <v>0</v>
      </c>
      <c r="G33" s="18">
        <f t="shared" si="1"/>
        <v>0</v>
      </c>
      <c r="H33" s="8"/>
    </row>
    <row r="34" spans="1:8" x14ac:dyDescent="0.25">
      <c r="A34" s="14">
        <v>263</v>
      </c>
      <c r="B34" s="15" t="s">
        <v>281</v>
      </c>
      <c r="C34" s="16" t="s">
        <v>130</v>
      </c>
      <c r="D34" s="14">
        <v>300</v>
      </c>
      <c r="E34" s="17">
        <v>0</v>
      </c>
      <c r="F34" s="18">
        <f t="shared" si="0"/>
        <v>0</v>
      </c>
      <c r="G34" s="18">
        <f t="shared" si="1"/>
        <v>0</v>
      </c>
      <c r="H34" s="8"/>
    </row>
    <row r="35" spans="1:8" x14ac:dyDescent="0.25">
      <c r="A35" s="14">
        <v>264</v>
      </c>
      <c r="B35" s="15" t="s">
        <v>282</v>
      </c>
      <c r="C35" s="16" t="s">
        <v>130</v>
      </c>
      <c r="D35" s="14">
        <v>2500</v>
      </c>
      <c r="E35" s="17">
        <v>0</v>
      </c>
      <c r="F35" s="18">
        <f t="shared" si="0"/>
        <v>0</v>
      </c>
      <c r="G35" s="18">
        <f t="shared" si="1"/>
        <v>0</v>
      </c>
      <c r="H35" s="8"/>
    </row>
    <row r="36" spans="1:8" x14ac:dyDescent="0.25">
      <c r="A36" s="14">
        <v>265</v>
      </c>
      <c r="B36" s="15" t="s">
        <v>283</v>
      </c>
      <c r="C36" s="16" t="s">
        <v>130</v>
      </c>
      <c r="D36" s="14">
        <v>600</v>
      </c>
      <c r="E36" s="17">
        <v>0</v>
      </c>
      <c r="F36" s="18">
        <f t="shared" si="0"/>
        <v>0</v>
      </c>
      <c r="G36" s="18">
        <f t="shared" si="1"/>
        <v>0</v>
      </c>
      <c r="H36" s="8"/>
    </row>
    <row r="37" spans="1:8" x14ac:dyDescent="0.25">
      <c r="A37" s="14">
        <v>266</v>
      </c>
      <c r="B37" s="15" t="s">
        <v>286</v>
      </c>
      <c r="C37" s="16" t="s">
        <v>130</v>
      </c>
      <c r="D37" s="14">
        <v>35</v>
      </c>
      <c r="E37" s="17">
        <v>0</v>
      </c>
      <c r="F37" s="18">
        <f t="shared" si="0"/>
        <v>0</v>
      </c>
      <c r="G37" s="18">
        <f t="shared" si="1"/>
        <v>0</v>
      </c>
      <c r="H37" s="8"/>
    </row>
    <row r="38" spans="1:8" x14ac:dyDescent="0.25">
      <c r="A38" s="14" t="s">
        <v>292</v>
      </c>
      <c r="B38" s="15" t="s">
        <v>287</v>
      </c>
      <c r="C38" s="16" t="s">
        <v>130</v>
      </c>
      <c r="D38" s="14">
        <v>35</v>
      </c>
      <c r="E38" s="17">
        <v>0</v>
      </c>
      <c r="F38" s="18">
        <f t="shared" ref="F38:F39" si="2">IF(ISNUMBER(E38),IF(E38&gt;0,ROUND(E38,2),0),0)</f>
        <v>0</v>
      </c>
      <c r="G38" s="18">
        <f t="shared" ref="G38:G39" si="3">ROUND(D38*F38,2)</f>
        <v>0</v>
      </c>
      <c r="H38" s="8"/>
    </row>
    <row r="39" spans="1:8" x14ac:dyDescent="0.25">
      <c r="A39" s="14" t="s">
        <v>293</v>
      </c>
      <c r="B39" s="15" t="s">
        <v>288</v>
      </c>
      <c r="C39" s="16" t="s">
        <v>130</v>
      </c>
      <c r="D39" s="14">
        <v>35</v>
      </c>
      <c r="E39" s="17">
        <v>0</v>
      </c>
      <c r="F39" s="18">
        <f t="shared" si="2"/>
        <v>0</v>
      </c>
      <c r="G39" s="18">
        <f t="shared" si="3"/>
        <v>0</v>
      </c>
      <c r="H39" s="8"/>
    </row>
    <row r="40" spans="1:8" ht="15" x14ac:dyDescent="0.25">
      <c r="A40" s="10"/>
      <c r="B40" s="11" t="s">
        <v>192</v>
      </c>
      <c r="C40" s="12"/>
      <c r="D40" s="10"/>
      <c r="E40" s="13"/>
      <c r="F40" s="13"/>
      <c r="G40" s="13"/>
      <c r="H40" s="8"/>
    </row>
    <row r="41" spans="1:8" x14ac:dyDescent="0.25">
      <c r="A41" s="14">
        <v>267</v>
      </c>
      <c r="B41" s="15" t="s">
        <v>134</v>
      </c>
      <c r="C41" s="16" t="s">
        <v>130</v>
      </c>
      <c r="D41" s="14">
        <v>3200</v>
      </c>
      <c r="E41" s="17">
        <v>0</v>
      </c>
      <c r="F41" s="18">
        <f t="shared" ref="F41:F59" si="4">IF(ISNUMBER(E41),IF(E41&gt;0,ROUND(E41,2),0),0)</f>
        <v>0</v>
      </c>
      <c r="G41" s="18">
        <f t="shared" ref="G41:G59" si="5">ROUND(D41*F41,2)</f>
        <v>0</v>
      </c>
      <c r="H41" s="8"/>
    </row>
    <row r="42" spans="1:8" x14ac:dyDescent="0.25">
      <c r="A42" s="14">
        <v>268</v>
      </c>
      <c r="B42" s="15" t="s">
        <v>135</v>
      </c>
      <c r="C42" s="16" t="s">
        <v>130</v>
      </c>
      <c r="D42" s="14">
        <v>1800</v>
      </c>
      <c r="E42" s="17">
        <v>0</v>
      </c>
      <c r="F42" s="18">
        <f t="shared" si="4"/>
        <v>0</v>
      </c>
      <c r="G42" s="18">
        <f t="shared" si="5"/>
        <v>0</v>
      </c>
      <c r="H42" s="8"/>
    </row>
    <row r="43" spans="1:8" x14ac:dyDescent="0.25">
      <c r="A43" s="14">
        <v>269</v>
      </c>
      <c r="B43" s="15" t="s">
        <v>136</v>
      </c>
      <c r="C43" s="16" t="s">
        <v>130</v>
      </c>
      <c r="D43" s="14">
        <v>200</v>
      </c>
      <c r="E43" s="17">
        <v>0</v>
      </c>
      <c r="F43" s="18">
        <f t="shared" si="4"/>
        <v>0</v>
      </c>
      <c r="G43" s="18">
        <f t="shared" si="5"/>
        <v>0</v>
      </c>
      <c r="H43" s="8"/>
    </row>
    <row r="44" spans="1:8" x14ac:dyDescent="0.25">
      <c r="A44" s="14">
        <v>270</v>
      </c>
      <c r="B44" s="15" t="s">
        <v>137</v>
      </c>
      <c r="C44" s="16" t="s">
        <v>130</v>
      </c>
      <c r="D44" s="14">
        <v>1000</v>
      </c>
      <c r="E44" s="17">
        <v>0</v>
      </c>
      <c r="F44" s="18">
        <f t="shared" si="4"/>
        <v>0</v>
      </c>
      <c r="G44" s="18">
        <f t="shared" si="5"/>
        <v>0</v>
      </c>
      <c r="H44" s="8"/>
    </row>
    <row r="45" spans="1:8" x14ac:dyDescent="0.25">
      <c r="A45" s="14">
        <v>271</v>
      </c>
      <c r="B45" s="15" t="s">
        <v>138</v>
      </c>
      <c r="C45" s="16" t="s">
        <v>130</v>
      </c>
      <c r="D45" s="14">
        <v>680</v>
      </c>
      <c r="E45" s="17">
        <v>0</v>
      </c>
      <c r="F45" s="18">
        <f t="shared" si="4"/>
        <v>0</v>
      </c>
      <c r="G45" s="18">
        <f t="shared" si="5"/>
        <v>0</v>
      </c>
      <c r="H45" s="8"/>
    </row>
    <row r="46" spans="1:8" x14ac:dyDescent="0.25">
      <c r="A46" s="14">
        <v>272</v>
      </c>
      <c r="B46" s="15" t="s">
        <v>139</v>
      </c>
      <c r="C46" s="16" t="s">
        <v>130</v>
      </c>
      <c r="D46" s="14">
        <v>680</v>
      </c>
      <c r="E46" s="17">
        <v>0</v>
      </c>
      <c r="F46" s="18">
        <f t="shared" si="4"/>
        <v>0</v>
      </c>
      <c r="G46" s="18">
        <f t="shared" si="5"/>
        <v>0</v>
      </c>
      <c r="H46" s="8"/>
    </row>
    <row r="47" spans="1:8" x14ac:dyDescent="0.25">
      <c r="A47" s="14">
        <v>273</v>
      </c>
      <c r="B47" s="15" t="s">
        <v>135</v>
      </c>
      <c r="C47" s="16" t="s">
        <v>130</v>
      </c>
      <c r="D47" s="14">
        <v>1800</v>
      </c>
      <c r="E47" s="17">
        <v>0</v>
      </c>
      <c r="F47" s="18">
        <f t="shared" si="4"/>
        <v>0</v>
      </c>
      <c r="G47" s="18">
        <f t="shared" si="5"/>
        <v>0</v>
      </c>
      <c r="H47" s="8"/>
    </row>
    <row r="48" spans="1:8" x14ac:dyDescent="0.25">
      <c r="A48" s="14">
        <v>274</v>
      </c>
      <c r="B48" s="15" t="s">
        <v>140</v>
      </c>
      <c r="C48" s="16" t="s">
        <v>130</v>
      </c>
      <c r="D48" s="14">
        <v>1850</v>
      </c>
      <c r="E48" s="17">
        <v>0</v>
      </c>
      <c r="F48" s="18">
        <f t="shared" si="4"/>
        <v>0</v>
      </c>
      <c r="G48" s="18">
        <f t="shared" si="5"/>
        <v>0</v>
      </c>
      <c r="H48" s="8"/>
    </row>
    <row r="49" spans="1:8" x14ac:dyDescent="0.25">
      <c r="A49" s="14">
        <v>275</v>
      </c>
      <c r="B49" s="15" t="s">
        <v>141</v>
      </c>
      <c r="C49" s="16" t="s">
        <v>130</v>
      </c>
      <c r="D49" s="14">
        <v>500</v>
      </c>
      <c r="E49" s="17">
        <v>0</v>
      </c>
      <c r="F49" s="18">
        <f t="shared" si="4"/>
        <v>0</v>
      </c>
      <c r="G49" s="18">
        <f t="shared" si="5"/>
        <v>0</v>
      </c>
      <c r="H49" s="8"/>
    </row>
    <row r="50" spans="1:8" x14ac:dyDescent="0.25">
      <c r="A50" s="14">
        <v>276</v>
      </c>
      <c r="B50" s="15" t="s">
        <v>142</v>
      </c>
      <c r="C50" s="16" t="s">
        <v>130</v>
      </c>
      <c r="D50" s="14">
        <v>1800</v>
      </c>
      <c r="E50" s="17">
        <v>0</v>
      </c>
      <c r="F50" s="18">
        <f t="shared" si="4"/>
        <v>0</v>
      </c>
      <c r="G50" s="18">
        <f t="shared" si="5"/>
        <v>0</v>
      </c>
      <c r="H50" s="8"/>
    </row>
    <row r="51" spans="1:8" x14ac:dyDescent="0.25">
      <c r="A51" s="14">
        <v>277</v>
      </c>
      <c r="B51" s="15" t="s">
        <v>143</v>
      </c>
      <c r="C51" s="16" t="s">
        <v>130</v>
      </c>
      <c r="D51" s="14">
        <v>350</v>
      </c>
      <c r="E51" s="17">
        <v>0</v>
      </c>
      <c r="F51" s="18">
        <f t="shared" si="4"/>
        <v>0</v>
      </c>
      <c r="G51" s="18">
        <f t="shared" si="5"/>
        <v>0</v>
      </c>
      <c r="H51" s="8"/>
    </row>
    <row r="52" spans="1:8" x14ac:dyDescent="0.25">
      <c r="A52" s="14">
        <v>278</v>
      </c>
      <c r="B52" s="15" t="s">
        <v>144</v>
      </c>
      <c r="C52" s="16" t="s">
        <v>130</v>
      </c>
      <c r="D52" s="14">
        <v>250</v>
      </c>
      <c r="E52" s="17">
        <v>0</v>
      </c>
      <c r="F52" s="18">
        <f t="shared" si="4"/>
        <v>0</v>
      </c>
      <c r="G52" s="18">
        <f t="shared" si="5"/>
        <v>0</v>
      </c>
      <c r="H52" s="8"/>
    </row>
    <row r="53" spans="1:8" x14ac:dyDescent="0.25">
      <c r="A53" s="14">
        <v>279</v>
      </c>
      <c r="B53" s="15" t="s">
        <v>145</v>
      </c>
      <c r="C53" s="16" t="s">
        <v>130</v>
      </c>
      <c r="D53" s="14">
        <v>350</v>
      </c>
      <c r="E53" s="17">
        <v>0</v>
      </c>
      <c r="F53" s="18">
        <f t="shared" si="4"/>
        <v>0</v>
      </c>
      <c r="G53" s="18">
        <f t="shared" si="5"/>
        <v>0</v>
      </c>
      <c r="H53" s="8"/>
    </row>
    <row r="54" spans="1:8" x14ac:dyDescent="0.25">
      <c r="A54" s="14">
        <v>280</v>
      </c>
      <c r="B54" s="15" t="s">
        <v>146</v>
      </c>
      <c r="C54" s="16" t="s">
        <v>130</v>
      </c>
      <c r="D54" s="14">
        <v>1200</v>
      </c>
      <c r="E54" s="17">
        <v>0</v>
      </c>
      <c r="F54" s="18">
        <f t="shared" si="4"/>
        <v>0</v>
      </c>
      <c r="G54" s="18">
        <f t="shared" si="5"/>
        <v>0</v>
      </c>
      <c r="H54" s="8"/>
    </row>
    <row r="55" spans="1:8" x14ac:dyDescent="0.25">
      <c r="A55" s="14">
        <v>281</v>
      </c>
      <c r="B55" s="15" t="s">
        <v>147</v>
      </c>
      <c r="C55" s="16" t="s">
        <v>130</v>
      </c>
      <c r="D55" s="14">
        <v>1800</v>
      </c>
      <c r="E55" s="17">
        <v>0</v>
      </c>
      <c r="F55" s="18">
        <f t="shared" si="4"/>
        <v>0</v>
      </c>
      <c r="G55" s="18">
        <f t="shared" si="5"/>
        <v>0</v>
      </c>
      <c r="H55" s="8"/>
    </row>
    <row r="56" spans="1:8" x14ac:dyDescent="0.25">
      <c r="A56" s="14">
        <v>282</v>
      </c>
      <c r="B56" s="15" t="s">
        <v>148</v>
      </c>
      <c r="C56" s="16" t="s">
        <v>130</v>
      </c>
      <c r="D56" s="14">
        <v>600</v>
      </c>
      <c r="E56" s="17">
        <v>0</v>
      </c>
      <c r="F56" s="18">
        <f t="shared" si="4"/>
        <v>0</v>
      </c>
      <c r="G56" s="18">
        <f t="shared" si="5"/>
        <v>0</v>
      </c>
      <c r="H56" s="8"/>
    </row>
    <row r="57" spans="1:8" x14ac:dyDescent="0.25">
      <c r="A57" s="14">
        <v>283</v>
      </c>
      <c r="B57" s="15" t="s">
        <v>149</v>
      </c>
      <c r="C57" s="16" t="s">
        <v>130</v>
      </c>
      <c r="D57" s="14">
        <v>7800</v>
      </c>
      <c r="E57" s="17">
        <v>0</v>
      </c>
      <c r="F57" s="18">
        <f t="shared" si="4"/>
        <v>0</v>
      </c>
      <c r="G57" s="18">
        <f t="shared" si="5"/>
        <v>0</v>
      </c>
      <c r="H57" s="8"/>
    </row>
    <row r="58" spans="1:8" x14ac:dyDescent="0.25">
      <c r="A58" s="14">
        <v>284</v>
      </c>
      <c r="B58" s="15" t="s">
        <v>150</v>
      </c>
      <c r="C58" s="16" t="s">
        <v>130</v>
      </c>
      <c r="D58" s="14">
        <v>4800</v>
      </c>
      <c r="E58" s="17">
        <v>0</v>
      </c>
      <c r="F58" s="18">
        <f t="shared" si="4"/>
        <v>0</v>
      </c>
      <c r="G58" s="18">
        <f t="shared" si="5"/>
        <v>0</v>
      </c>
      <c r="H58" s="8"/>
    </row>
    <row r="59" spans="1:8" x14ac:dyDescent="0.25">
      <c r="A59" s="14">
        <v>285</v>
      </c>
      <c r="B59" s="15" t="s">
        <v>151</v>
      </c>
      <c r="C59" s="16" t="s">
        <v>130</v>
      </c>
      <c r="D59" s="14">
        <v>6100</v>
      </c>
      <c r="E59" s="17">
        <v>0</v>
      </c>
      <c r="F59" s="18">
        <f t="shared" si="4"/>
        <v>0</v>
      </c>
      <c r="G59" s="18">
        <f t="shared" si="5"/>
        <v>0</v>
      </c>
      <c r="H59" s="8"/>
    </row>
    <row r="60" spans="1:8" ht="15" x14ac:dyDescent="0.25">
      <c r="A60" s="10"/>
      <c r="B60" s="11" t="s">
        <v>193</v>
      </c>
      <c r="C60" s="12"/>
      <c r="D60" s="10"/>
      <c r="E60" s="13"/>
      <c r="F60" s="13"/>
      <c r="G60" s="13"/>
      <c r="H60" s="8"/>
    </row>
    <row r="61" spans="1:8" x14ac:dyDescent="0.25">
      <c r="A61" s="14">
        <v>286</v>
      </c>
      <c r="B61" s="15" t="s">
        <v>153</v>
      </c>
      <c r="C61" s="16" t="s">
        <v>130</v>
      </c>
      <c r="D61" s="14">
        <v>100</v>
      </c>
      <c r="E61" s="17">
        <v>0</v>
      </c>
      <c r="F61" s="18">
        <f>IF(ISNUMBER(E61),IF(E61&gt;0,ROUND(E61,2),0),0)</f>
        <v>0</v>
      </c>
      <c r="G61" s="18">
        <f>ROUND(D61*F61,2)</f>
        <v>0</v>
      </c>
      <c r="H61" s="8"/>
    </row>
    <row r="62" spans="1:8" ht="30.75" x14ac:dyDescent="0.25">
      <c r="A62" s="14">
        <v>287</v>
      </c>
      <c r="B62" s="15" t="s">
        <v>154</v>
      </c>
      <c r="C62" s="16" t="s">
        <v>130</v>
      </c>
      <c r="D62" s="14">
        <v>300</v>
      </c>
      <c r="E62" s="17">
        <v>0</v>
      </c>
      <c r="F62" s="18">
        <f>IF(ISNUMBER(E62),IF(E62&gt;0,ROUND(E62,2),0),0)</f>
        <v>0</v>
      </c>
      <c r="G62" s="18">
        <f>ROUND(D62*F62,2)</f>
        <v>0</v>
      </c>
      <c r="H62" s="8"/>
    </row>
    <row r="63" spans="1:8" ht="90" x14ac:dyDescent="0.25">
      <c r="A63" s="14">
        <v>288</v>
      </c>
      <c r="B63" s="15" t="s">
        <v>155</v>
      </c>
      <c r="C63" s="16" t="s">
        <v>130</v>
      </c>
      <c r="D63" s="14">
        <v>300</v>
      </c>
      <c r="E63" s="17">
        <v>0</v>
      </c>
      <c r="F63" s="18">
        <f>IF(ISNUMBER(E63),IF(E63&gt;0,ROUND(E63,2),0),0)</f>
        <v>0</v>
      </c>
      <c r="G63" s="18">
        <f>ROUND(D63*F63,2)</f>
        <v>0</v>
      </c>
      <c r="H63" s="8"/>
    </row>
    <row r="64" spans="1:8" ht="15" x14ac:dyDescent="0.25">
      <c r="A64" s="10"/>
      <c r="B64" s="11" t="s">
        <v>194</v>
      </c>
      <c r="C64" s="12"/>
      <c r="D64" s="10"/>
      <c r="E64" s="13"/>
      <c r="F64" s="13"/>
      <c r="G64" s="13"/>
      <c r="H64" s="8"/>
    </row>
    <row r="65" spans="1:8" ht="57" x14ac:dyDescent="0.25">
      <c r="A65" s="14">
        <v>289</v>
      </c>
      <c r="B65" s="15" t="s">
        <v>195</v>
      </c>
      <c r="C65" s="16" t="s">
        <v>130</v>
      </c>
      <c r="D65" s="14">
        <v>150</v>
      </c>
      <c r="E65" s="17">
        <v>0</v>
      </c>
      <c r="F65" s="18">
        <f t="shared" ref="F65:F72" si="6">IF(ISNUMBER(E65),IF(E65&gt;0,ROUND(E65,2),0),0)</f>
        <v>0</v>
      </c>
      <c r="G65" s="18">
        <f t="shared" ref="G65:G72" si="7">ROUND(D65*F65,2)</f>
        <v>0</v>
      </c>
      <c r="H65" s="8"/>
    </row>
    <row r="66" spans="1:8" ht="57" x14ac:dyDescent="0.25">
      <c r="A66" s="14">
        <v>290</v>
      </c>
      <c r="B66" s="15" t="s">
        <v>158</v>
      </c>
      <c r="C66" s="16" t="s">
        <v>130</v>
      </c>
      <c r="D66" s="14">
        <v>150</v>
      </c>
      <c r="E66" s="17">
        <v>0</v>
      </c>
      <c r="F66" s="18">
        <f t="shared" si="6"/>
        <v>0</v>
      </c>
      <c r="G66" s="18">
        <f t="shared" si="7"/>
        <v>0</v>
      </c>
      <c r="H66" s="8"/>
    </row>
    <row r="67" spans="1:8" ht="57" x14ac:dyDescent="0.25">
      <c r="A67" s="14">
        <v>291</v>
      </c>
      <c r="B67" s="15" t="s">
        <v>159</v>
      </c>
      <c r="C67" s="16" t="s">
        <v>130</v>
      </c>
      <c r="D67" s="14">
        <v>150</v>
      </c>
      <c r="E67" s="17">
        <v>0</v>
      </c>
      <c r="F67" s="18">
        <f t="shared" si="6"/>
        <v>0</v>
      </c>
      <c r="G67" s="18">
        <f t="shared" si="7"/>
        <v>0</v>
      </c>
      <c r="H67" s="8"/>
    </row>
    <row r="68" spans="1:8" ht="57" x14ac:dyDescent="0.25">
      <c r="A68" s="14">
        <v>292</v>
      </c>
      <c r="B68" s="15" t="s">
        <v>160</v>
      </c>
      <c r="C68" s="16" t="s">
        <v>130</v>
      </c>
      <c r="D68" s="14">
        <v>250</v>
      </c>
      <c r="E68" s="17">
        <v>0</v>
      </c>
      <c r="F68" s="18">
        <f t="shared" si="6"/>
        <v>0</v>
      </c>
      <c r="G68" s="18">
        <f t="shared" si="7"/>
        <v>0</v>
      </c>
      <c r="H68" s="8"/>
    </row>
    <row r="69" spans="1:8" ht="57" x14ac:dyDescent="0.25">
      <c r="A69" s="14">
        <v>293</v>
      </c>
      <c r="B69" s="15" t="s">
        <v>161</v>
      </c>
      <c r="C69" s="16" t="s">
        <v>130</v>
      </c>
      <c r="D69" s="14">
        <v>15</v>
      </c>
      <c r="E69" s="17">
        <v>0</v>
      </c>
      <c r="F69" s="18">
        <f t="shared" si="6"/>
        <v>0</v>
      </c>
      <c r="G69" s="18">
        <f t="shared" si="7"/>
        <v>0</v>
      </c>
      <c r="H69" s="8"/>
    </row>
    <row r="70" spans="1:8" ht="57" x14ac:dyDescent="0.25">
      <c r="A70" s="14">
        <v>294</v>
      </c>
      <c r="B70" s="15" t="s">
        <v>162</v>
      </c>
      <c r="C70" s="16" t="s">
        <v>130</v>
      </c>
      <c r="D70" s="14">
        <v>150</v>
      </c>
      <c r="E70" s="17">
        <v>0</v>
      </c>
      <c r="F70" s="18">
        <f t="shared" si="6"/>
        <v>0</v>
      </c>
      <c r="G70" s="18">
        <f t="shared" si="7"/>
        <v>0</v>
      </c>
      <c r="H70" s="8"/>
    </row>
    <row r="71" spans="1:8" ht="57" x14ac:dyDescent="0.25">
      <c r="A71" s="14">
        <v>295</v>
      </c>
      <c r="B71" s="15" t="s">
        <v>163</v>
      </c>
      <c r="C71" s="16" t="s">
        <v>130</v>
      </c>
      <c r="D71" s="14">
        <v>150</v>
      </c>
      <c r="E71" s="17">
        <v>0</v>
      </c>
      <c r="F71" s="18">
        <f t="shared" si="6"/>
        <v>0</v>
      </c>
      <c r="G71" s="18">
        <f t="shared" si="7"/>
        <v>0</v>
      </c>
      <c r="H71" s="8"/>
    </row>
    <row r="72" spans="1:8" ht="171" x14ac:dyDescent="0.25">
      <c r="A72" s="14">
        <v>296</v>
      </c>
      <c r="B72" s="15" t="s">
        <v>164</v>
      </c>
      <c r="C72" s="16" t="s">
        <v>51</v>
      </c>
      <c r="D72" s="14">
        <v>1</v>
      </c>
      <c r="E72" s="17">
        <v>0</v>
      </c>
      <c r="F72" s="18">
        <f t="shared" si="6"/>
        <v>0</v>
      </c>
      <c r="G72" s="18">
        <f t="shared" si="7"/>
        <v>0</v>
      </c>
      <c r="H72" s="8"/>
    </row>
    <row r="73" spans="1:8" ht="15" x14ac:dyDescent="0.25">
      <c r="A73" s="10"/>
      <c r="B73" s="11" t="s">
        <v>196</v>
      </c>
      <c r="C73" s="12"/>
      <c r="D73" s="10"/>
      <c r="E73" s="13"/>
      <c r="F73" s="13"/>
      <c r="G73" s="13"/>
      <c r="H73" s="8"/>
    </row>
    <row r="74" spans="1:8" ht="57" x14ac:dyDescent="0.25">
      <c r="A74" s="14">
        <v>297</v>
      </c>
      <c r="B74" s="15" t="s">
        <v>197</v>
      </c>
      <c r="C74" s="16" t="s">
        <v>130</v>
      </c>
      <c r="D74" s="14">
        <v>1500</v>
      </c>
      <c r="E74" s="17">
        <v>0</v>
      </c>
      <c r="F74" s="18">
        <f>IF(ISNUMBER(E74),IF(E74&gt;0,ROUND(E74,2),0),0)</f>
        <v>0</v>
      </c>
      <c r="G74" s="18">
        <f>ROUND(D74*F74,2)</f>
        <v>0</v>
      </c>
      <c r="H74" s="8"/>
    </row>
    <row r="75" spans="1:8" ht="57" x14ac:dyDescent="0.25">
      <c r="A75" s="14">
        <v>298</v>
      </c>
      <c r="B75" s="15" t="s">
        <v>198</v>
      </c>
      <c r="C75" s="16" t="s">
        <v>130</v>
      </c>
      <c r="D75" s="14">
        <v>200</v>
      </c>
      <c r="E75" s="17">
        <v>0</v>
      </c>
      <c r="F75" s="18">
        <f>IF(ISNUMBER(E75),IF(E75&gt;0,ROUND(E75,2),0),0)</f>
        <v>0</v>
      </c>
      <c r="G75" s="18">
        <f>ROUND(D75*F75,2)</f>
        <v>0</v>
      </c>
      <c r="H75" s="8"/>
    </row>
    <row r="76" spans="1:8" ht="15" x14ac:dyDescent="0.25">
      <c r="A76" s="10"/>
      <c r="B76" s="11" t="s">
        <v>199</v>
      </c>
      <c r="C76" s="12"/>
      <c r="D76" s="10"/>
      <c r="E76" s="13"/>
      <c r="F76" s="13"/>
      <c r="G76" s="13"/>
      <c r="H76" s="8"/>
    </row>
    <row r="77" spans="1:8" x14ac:dyDescent="0.25">
      <c r="A77" s="14">
        <v>299</v>
      </c>
      <c r="B77" s="15" t="s">
        <v>200</v>
      </c>
      <c r="C77" s="16" t="s">
        <v>64</v>
      </c>
      <c r="D77" s="14">
        <v>1</v>
      </c>
      <c r="E77" s="17">
        <v>0</v>
      </c>
      <c r="F77" s="18">
        <f t="shared" ref="F77:F88" si="8">IF(ISNUMBER(E77),IF(E77&gt;0,ROUND(E77,2),0),0)</f>
        <v>0</v>
      </c>
      <c r="G77" s="18">
        <f t="shared" ref="G77:G88" si="9">ROUND(D77*F77,2)</f>
        <v>0</v>
      </c>
      <c r="H77" s="8"/>
    </row>
    <row r="78" spans="1:8" ht="28.5" x14ac:dyDescent="0.25">
      <c r="A78" s="14">
        <v>300</v>
      </c>
      <c r="B78" s="15" t="s">
        <v>201</v>
      </c>
      <c r="C78" s="16" t="s">
        <v>130</v>
      </c>
      <c r="D78" s="14">
        <v>600</v>
      </c>
      <c r="E78" s="17">
        <v>0</v>
      </c>
      <c r="F78" s="18">
        <f t="shared" si="8"/>
        <v>0</v>
      </c>
      <c r="G78" s="18">
        <f t="shared" si="9"/>
        <v>0</v>
      </c>
      <c r="H78" s="8"/>
    </row>
    <row r="79" spans="1:8" ht="28.5" x14ac:dyDescent="0.25">
      <c r="A79" s="14" t="s">
        <v>295</v>
      </c>
      <c r="B79" s="15" t="s">
        <v>294</v>
      </c>
      <c r="C79" s="16" t="s">
        <v>130</v>
      </c>
      <c r="D79" s="14">
        <v>1500</v>
      </c>
      <c r="E79" s="17">
        <v>0</v>
      </c>
      <c r="F79" s="18">
        <f t="shared" ref="F79" si="10">IF(ISNUMBER(E79),IF(E79&gt;0,ROUND(E79,2),0),0)</f>
        <v>0</v>
      </c>
      <c r="G79" s="18">
        <f t="shared" ref="G79" si="11">ROUND(D79*F79,2)</f>
        <v>0</v>
      </c>
      <c r="H79" s="8"/>
    </row>
    <row r="80" spans="1:8" ht="28.5" x14ac:dyDescent="0.25">
      <c r="A80" s="14">
        <v>301</v>
      </c>
      <c r="B80" s="15" t="s">
        <v>202</v>
      </c>
      <c r="C80" s="16" t="s">
        <v>130</v>
      </c>
      <c r="D80" s="14">
        <v>800</v>
      </c>
      <c r="E80" s="17">
        <v>0</v>
      </c>
      <c r="F80" s="18">
        <f t="shared" si="8"/>
        <v>0</v>
      </c>
      <c r="G80" s="18">
        <f t="shared" si="9"/>
        <v>0</v>
      </c>
      <c r="H80" s="8"/>
    </row>
    <row r="81" spans="1:8" ht="28.5" x14ac:dyDescent="0.25">
      <c r="A81" s="14">
        <v>302</v>
      </c>
      <c r="B81" s="15" t="s">
        <v>203</v>
      </c>
      <c r="C81" s="16" t="s">
        <v>130</v>
      </c>
      <c r="D81" s="14">
        <v>300</v>
      </c>
      <c r="E81" s="17">
        <v>0</v>
      </c>
      <c r="F81" s="18">
        <f t="shared" si="8"/>
        <v>0</v>
      </c>
      <c r="G81" s="18">
        <f t="shared" si="9"/>
        <v>0</v>
      </c>
      <c r="H81" s="8"/>
    </row>
    <row r="82" spans="1:8" ht="28.5" x14ac:dyDescent="0.25">
      <c r="A82" s="14">
        <v>303</v>
      </c>
      <c r="B82" s="15" t="s">
        <v>204</v>
      </c>
      <c r="C82" s="16" t="s">
        <v>44</v>
      </c>
      <c r="D82" s="14">
        <v>180</v>
      </c>
      <c r="E82" s="17">
        <v>0</v>
      </c>
      <c r="F82" s="18">
        <f t="shared" si="8"/>
        <v>0</v>
      </c>
      <c r="G82" s="18">
        <f t="shared" si="9"/>
        <v>0</v>
      </c>
      <c r="H82" s="8"/>
    </row>
    <row r="83" spans="1:8" ht="28.5" x14ac:dyDescent="0.25">
      <c r="A83" s="14">
        <v>304</v>
      </c>
      <c r="B83" s="15" t="s">
        <v>205</v>
      </c>
      <c r="C83" s="16" t="s">
        <v>44</v>
      </c>
      <c r="D83" s="14">
        <v>80</v>
      </c>
      <c r="E83" s="17">
        <v>0</v>
      </c>
      <c r="F83" s="18">
        <f t="shared" si="8"/>
        <v>0</v>
      </c>
      <c r="G83" s="18">
        <f t="shared" si="9"/>
        <v>0</v>
      </c>
      <c r="H83" s="8"/>
    </row>
    <row r="84" spans="1:8" ht="28.5" x14ac:dyDescent="0.25">
      <c r="A84" s="14">
        <v>305</v>
      </c>
      <c r="B84" s="15" t="s">
        <v>206</v>
      </c>
      <c r="C84" s="16" t="s">
        <v>64</v>
      </c>
      <c r="D84" s="14">
        <v>1</v>
      </c>
      <c r="E84" s="17">
        <v>0</v>
      </c>
      <c r="F84" s="18">
        <f t="shared" si="8"/>
        <v>0</v>
      </c>
      <c r="G84" s="18">
        <f t="shared" si="9"/>
        <v>0</v>
      </c>
      <c r="H84" s="8"/>
    </row>
    <row r="85" spans="1:8" x14ac:dyDescent="0.25">
      <c r="A85" s="14" t="s">
        <v>297</v>
      </c>
      <c r="B85" s="15" t="s">
        <v>296</v>
      </c>
      <c r="C85" s="16" t="s">
        <v>44</v>
      </c>
      <c r="D85" s="14">
        <v>150</v>
      </c>
      <c r="E85" s="17">
        <v>0</v>
      </c>
      <c r="F85" s="18">
        <f t="shared" ref="F85" si="12">IF(ISNUMBER(E85),IF(E85&gt;0,ROUND(E85,2),0),0)</f>
        <v>0</v>
      </c>
      <c r="G85" s="18">
        <f t="shared" ref="G85" si="13">ROUND(D85*F85,2)</f>
        <v>0</v>
      </c>
      <c r="H85" s="8"/>
    </row>
    <row r="86" spans="1:8" x14ac:dyDescent="0.25">
      <c r="A86" s="14">
        <v>306</v>
      </c>
      <c r="B86" s="15" t="s">
        <v>207</v>
      </c>
      <c r="C86" s="16" t="s">
        <v>44</v>
      </c>
      <c r="D86" s="14">
        <v>50</v>
      </c>
      <c r="E86" s="17">
        <v>0</v>
      </c>
      <c r="F86" s="18">
        <f t="shared" si="8"/>
        <v>0</v>
      </c>
      <c r="G86" s="18">
        <f t="shared" si="9"/>
        <v>0</v>
      </c>
      <c r="H86" s="8"/>
    </row>
    <row r="87" spans="1:8" x14ac:dyDescent="0.25">
      <c r="A87" s="14">
        <v>307</v>
      </c>
      <c r="B87" s="15" t="s">
        <v>208</v>
      </c>
      <c r="C87" s="16" t="s">
        <v>44</v>
      </c>
      <c r="D87" s="14">
        <v>180</v>
      </c>
      <c r="E87" s="17">
        <v>0</v>
      </c>
      <c r="F87" s="18">
        <f t="shared" si="8"/>
        <v>0</v>
      </c>
      <c r="G87" s="18">
        <f t="shared" si="9"/>
        <v>0</v>
      </c>
      <c r="H87" s="8"/>
    </row>
    <row r="88" spans="1:8" x14ac:dyDescent="0.25">
      <c r="A88" s="14">
        <v>308</v>
      </c>
      <c r="B88" s="15" t="s">
        <v>209</v>
      </c>
      <c r="C88" s="16" t="s">
        <v>44</v>
      </c>
      <c r="D88" s="14">
        <v>80</v>
      </c>
      <c r="E88" s="17">
        <v>0</v>
      </c>
      <c r="F88" s="18">
        <f t="shared" si="8"/>
        <v>0</v>
      </c>
      <c r="G88" s="18">
        <f t="shared" si="9"/>
        <v>0</v>
      </c>
      <c r="H88" s="8"/>
    </row>
    <row r="89" spans="1:8" ht="15" x14ac:dyDescent="0.25">
      <c r="A89" s="10"/>
      <c r="B89" s="11" t="s">
        <v>210</v>
      </c>
      <c r="C89" s="12"/>
      <c r="D89" s="10"/>
      <c r="E89" s="13"/>
      <c r="F89" s="13"/>
      <c r="G89" s="13"/>
      <c r="H89" s="8"/>
    </row>
    <row r="90" spans="1:8" x14ac:dyDescent="0.25">
      <c r="A90" s="14">
        <v>309</v>
      </c>
      <c r="B90" s="15" t="s">
        <v>211</v>
      </c>
      <c r="C90" s="16" t="s">
        <v>212</v>
      </c>
      <c r="D90" s="14">
        <v>1</v>
      </c>
      <c r="E90" s="17">
        <v>0</v>
      </c>
      <c r="F90" s="18">
        <f>IF(ISNUMBER(E90),IF(E90&gt;0,ROUND(E90,2),0),0)</f>
        <v>0</v>
      </c>
      <c r="G90" s="18">
        <f>ROUND(D90*F90,2)</f>
        <v>0</v>
      </c>
      <c r="H90" s="8"/>
    </row>
    <row r="91" spans="1:8" ht="15" x14ac:dyDescent="0.25">
      <c r="A91" s="10"/>
      <c r="B91" s="11" t="s">
        <v>213</v>
      </c>
      <c r="C91" s="12"/>
      <c r="D91" s="10"/>
      <c r="E91" s="13"/>
      <c r="F91" s="13"/>
      <c r="G91" s="13"/>
      <c r="H91" s="8"/>
    </row>
    <row r="92" spans="1:8" ht="28.5" x14ac:dyDescent="0.25">
      <c r="A92" s="14">
        <v>310</v>
      </c>
      <c r="B92" s="15" t="s">
        <v>214</v>
      </c>
      <c r="C92" s="16" t="s">
        <v>212</v>
      </c>
      <c r="D92" s="14">
        <v>1</v>
      </c>
      <c r="E92" s="17">
        <v>0</v>
      </c>
      <c r="F92" s="18">
        <f>IF(ISNUMBER(E92),IF(E92&gt;0,ROUND(E92,2),0),0)</f>
        <v>0</v>
      </c>
      <c r="G92" s="18">
        <f>ROUND(D92*F92,2)</f>
        <v>0</v>
      </c>
      <c r="H92" s="8"/>
    </row>
    <row r="93" spans="1:8" ht="15" x14ac:dyDescent="0.25">
      <c r="A93" s="10"/>
      <c r="B93" s="11" t="s">
        <v>215</v>
      </c>
      <c r="C93" s="12"/>
      <c r="D93" s="10"/>
      <c r="E93" s="13"/>
      <c r="F93" s="13"/>
      <c r="G93" s="13"/>
      <c r="H93" s="8"/>
    </row>
    <row r="94" spans="1:8" ht="28.5" x14ac:dyDescent="0.25">
      <c r="A94" s="14">
        <v>311</v>
      </c>
      <c r="B94" s="15" t="s">
        <v>216</v>
      </c>
      <c r="C94" s="16" t="s">
        <v>212</v>
      </c>
      <c r="D94" s="14">
        <v>1</v>
      </c>
      <c r="E94" s="17">
        <v>0</v>
      </c>
      <c r="F94" s="18">
        <f>IF(ISNUMBER(E94),IF(E94&gt;0,ROUND(E94,2),0),0)</f>
        <v>0</v>
      </c>
      <c r="G94" s="18">
        <f>ROUND(D94*F94,2)</f>
        <v>0</v>
      </c>
      <c r="H94" s="8"/>
    </row>
    <row r="95" spans="1:8" ht="28.5" x14ac:dyDescent="0.25">
      <c r="A95" s="14">
        <v>312</v>
      </c>
      <c r="B95" s="15" t="s">
        <v>216</v>
      </c>
      <c r="C95" s="16" t="s">
        <v>212</v>
      </c>
      <c r="D95" s="14">
        <v>1</v>
      </c>
      <c r="E95" s="17">
        <v>0</v>
      </c>
      <c r="F95" s="18">
        <f>IF(ISNUMBER(E95),IF(E95&gt;0,ROUND(E95,2),0),0)</f>
        <v>0</v>
      </c>
      <c r="G95" s="18">
        <f>ROUND(D95*F95,2)</f>
        <v>0</v>
      </c>
      <c r="H95" s="8"/>
    </row>
    <row r="96" spans="1:8" ht="15" x14ac:dyDescent="0.25">
      <c r="A96" s="19"/>
      <c r="B96" s="20"/>
      <c r="C96" s="21"/>
      <c r="D96" s="19"/>
      <c r="E96" s="24" t="s">
        <v>54</v>
      </c>
      <c r="F96" s="22"/>
      <c r="G96" s="23">
        <f>SUM(G$5:G95)</f>
        <v>0</v>
      </c>
      <c r="H96" s="9"/>
    </row>
  </sheetData>
  <sheetProtection algorithmName="SHA-512" hashValue="WVkj3w30zjdh+RlfgLDL45KhCuOtIT9yHKiEbSj2L1ic9+kR3s+Zcv5x7u5P4geMKNAVHPoFSUhMFkaV/pWgjg==" saltValue="QmqfaJB0kmmelxWnwFrbgA==" spinCount="100000" sheet="1" sort="0"/>
  <conditionalFormatting sqref="E1:E1048576">
    <cfRule type="expression" dxfId="2" priority="1">
      <formula>CELL("protect",E1)=0</formula>
    </cfRule>
  </conditionalFormatting>
  <dataValidations count="1">
    <dataValidation type="custom" showErrorMessage="1" errorTitle="Nepravilen vnos cene" error="Cena mora biti nenegativno število z največ dvema decimalkama!" sqref="E94:E95 E92 E90 E9:E39 E74:E75 E65:E72 E61:E63 E41:E59 E5:E7 E77:E88" xr:uid="{99B7E767-C1FD-4E39-AC99-AB089D623ACE}">
      <formula1>AND(ISNUMBER(E5),E5&gt;=0,ROUND(E5*100,6)-INT(E5*100)=0,NOT(ISBLANK(E5)))</formula1>
    </dataValidation>
  </dataValidations>
  <hyperlinks>
    <hyperlink ref="I1" location="Rekapitulacija!A1" display="NAZAJ" xr:uid="{4578ABCE-DD1B-492C-A38E-BBCA67DF35FA}"/>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I13"/>
  <sheetViews>
    <sheetView zoomScale="90" zoomScaleNormal="90" workbookViewId="0">
      <selection activeCell="E7" sqref="E7"/>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12</v>
      </c>
      <c r="C2" s="12"/>
      <c r="D2" s="10"/>
      <c r="E2" s="13"/>
      <c r="F2" s="13"/>
      <c r="G2" s="13"/>
      <c r="H2" s="8"/>
    </row>
    <row r="3" spans="1:9" ht="15" x14ac:dyDescent="0.25">
      <c r="A3" s="10"/>
      <c r="B3" s="11" t="s">
        <v>217</v>
      </c>
      <c r="C3" s="12"/>
      <c r="D3" s="10"/>
      <c r="E3" s="13"/>
      <c r="F3" s="13"/>
      <c r="G3" s="13"/>
      <c r="H3" s="8"/>
    </row>
    <row r="4" spans="1:9" x14ac:dyDescent="0.25">
      <c r="A4" s="14">
        <v>318</v>
      </c>
      <c r="B4" s="15" t="s">
        <v>218</v>
      </c>
      <c r="C4" s="16" t="s">
        <v>64</v>
      </c>
      <c r="D4" s="14">
        <v>1</v>
      </c>
      <c r="E4" s="17">
        <v>0</v>
      </c>
      <c r="F4" s="18">
        <f t="shared" ref="F4:F9" si="0">IF(ISNUMBER(E4),IF(E4&gt;0,ROUND(E4,2),0),0)</f>
        <v>0</v>
      </c>
      <c r="G4" s="18">
        <f t="shared" ref="G4:G9" si="1">ROUND(D4*F4,2)</f>
        <v>0</v>
      </c>
      <c r="H4" s="8"/>
    </row>
    <row r="5" spans="1:9" ht="42.75" x14ac:dyDescent="0.25">
      <c r="A5" s="14">
        <v>321</v>
      </c>
      <c r="B5" s="15" t="s">
        <v>219</v>
      </c>
      <c r="C5" s="16" t="s">
        <v>64</v>
      </c>
      <c r="D5" s="14">
        <v>1</v>
      </c>
      <c r="E5" s="17">
        <v>0</v>
      </c>
      <c r="F5" s="18">
        <f t="shared" si="0"/>
        <v>0</v>
      </c>
      <c r="G5" s="18">
        <f t="shared" si="1"/>
        <v>0</v>
      </c>
      <c r="H5" s="8"/>
    </row>
    <row r="6" spans="1:9" ht="114" x14ac:dyDescent="0.25">
      <c r="A6" s="14">
        <v>322</v>
      </c>
      <c r="B6" s="15" t="s">
        <v>230</v>
      </c>
      <c r="C6" s="16" t="s">
        <v>182</v>
      </c>
      <c r="D6" s="14">
        <v>1</v>
      </c>
      <c r="E6" s="17">
        <v>0</v>
      </c>
      <c r="F6" s="18">
        <f t="shared" si="0"/>
        <v>0</v>
      </c>
      <c r="G6" s="18">
        <f t="shared" si="1"/>
        <v>0</v>
      </c>
      <c r="H6" s="8"/>
    </row>
    <row r="7" spans="1:9" ht="28.5" x14ac:dyDescent="0.25">
      <c r="A7" s="14">
        <v>324</v>
      </c>
      <c r="B7" s="15" t="s">
        <v>220</v>
      </c>
      <c r="C7" s="16" t="s">
        <v>182</v>
      </c>
      <c r="D7" s="14">
        <v>1</v>
      </c>
      <c r="E7" s="17">
        <v>0</v>
      </c>
      <c r="F7" s="18">
        <f t="shared" si="0"/>
        <v>0</v>
      </c>
      <c r="G7" s="18">
        <f t="shared" si="1"/>
        <v>0</v>
      </c>
      <c r="H7" s="8"/>
    </row>
    <row r="8" spans="1:9" ht="28.5" x14ac:dyDescent="0.25">
      <c r="A8" s="14">
        <v>325</v>
      </c>
      <c r="B8" s="15" t="s">
        <v>221</v>
      </c>
      <c r="C8" s="16" t="s">
        <v>182</v>
      </c>
      <c r="D8" s="14">
        <v>2</v>
      </c>
      <c r="E8" s="17">
        <v>0</v>
      </c>
      <c r="F8" s="18">
        <f t="shared" si="0"/>
        <v>0</v>
      </c>
      <c r="G8" s="18">
        <f t="shared" si="1"/>
        <v>0</v>
      </c>
      <c r="H8" s="8"/>
    </row>
    <row r="9" spans="1:9" ht="42.75" x14ac:dyDescent="0.25">
      <c r="A9" s="14">
        <v>326</v>
      </c>
      <c r="B9" s="15" t="s">
        <v>222</v>
      </c>
      <c r="C9" s="16" t="s">
        <v>182</v>
      </c>
      <c r="D9" s="14">
        <v>1</v>
      </c>
      <c r="E9" s="17">
        <v>0</v>
      </c>
      <c r="F9" s="18">
        <f t="shared" si="0"/>
        <v>0</v>
      </c>
      <c r="G9" s="18">
        <f t="shared" si="1"/>
        <v>0</v>
      </c>
      <c r="H9" s="8"/>
    </row>
    <row r="10" spans="1:9" ht="15" x14ac:dyDescent="0.25">
      <c r="A10" s="10"/>
      <c r="B10" s="11" t="s">
        <v>223</v>
      </c>
      <c r="C10" s="12"/>
      <c r="D10" s="10"/>
      <c r="E10" s="13"/>
      <c r="F10" s="13"/>
      <c r="G10" s="13"/>
      <c r="H10" s="8"/>
    </row>
    <row r="11" spans="1:9" x14ac:dyDescent="0.25">
      <c r="A11" s="14">
        <v>327</v>
      </c>
      <c r="B11" s="15" t="s">
        <v>224</v>
      </c>
      <c r="C11" s="16" t="s">
        <v>51</v>
      </c>
      <c r="D11" s="14">
        <v>1</v>
      </c>
      <c r="E11" s="17">
        <v>0</v>
      </c>
      <c r="F11" s="18">
        <f>IF(ISNUMBER(E11),IF(E11&gt;0,ROUND(E11,2),0),0)</f>
        <v>0</v>
      </c>
      <c r="G11" s="18">
        <f>ROUND(D11*F11,2)</f>
        <v>0</v>
      </c>
      <c r="H11" s="8"/>
    </row>
    <row r="12" spans="1:9" x14ac:dyDescent="0.25">
      <c r="A12" s="14">
        <v>329</v>
      </c>
      <c r="B12" s="15" t="s">
        <v>225</v>
      </c>
      <c r="C12" s="16" t="s">
        <v>51</v>
      </c>
      <c r="D12" s="14">
        <v>1</v>
      </c>
      <c r="E12" s="17">
        <v>0</v>
      </c>
      <c r="F12" s="18">
        <f>IF(ISNUMBER(E12),IF(E12&gt;0,ROUND(E12,2),0),0)</f>
        <v>0</v>
      </c>
      <c r="G12" s="18">
        <f>ROUND(D12*F12,2)</f>
        <v>0</v>
      </c>
      <c r="H12" s="8"/>
    </row>
    <row r="13" spans="1:9" ht="15" x14ac:dyDescent="0.25">
      <c r="A13" s="19"/>
      <c r="B13" s="20"/>
      <c r="C13" s="21"/>
      <c r="D13" s="19"/>
      <c r="E13" s="24" t="s">
        <v>54</v>
      </c>
      <c r="F13" s="22"/>
      <c r="G13" s="23">
        <f>SUM(G$2:G12)</f>
        <v>0</v>
      </c>
      <c r="H13" s="9"/>
    </row>
  </sheetData>
  <sheetProtection algorithmName="SHA-512" hashValue="4QLqHQEufaE1wgFjuuBDzp4Q3hBy7HTrS47vIraFiDo4f4MLu+/G6Ti04ailOsZyoNkkPI4VO5zu8KizW+kNwQ==" saltValue="ZVIYQFPOHMGVwzsPaUDhQw==" spinCount="100000" sheet="1" sort="0"/>
  <conditionalFormatting sqref="E1:E1048576">
    <cfRule type="expression" dxfId="1" priority="1">
      <formula>CELL("protect",E1)=0</formula>
    </cfRule>
  </conditionalFormatting>
  <dataValidations count="1">
    <dataValidation type="custom" showErrorMessage="1" errorTitle="Nepravilen vnos cene" error="Cena mora biti nenegativno število z največ dvema decimalkama!" sqref="E11:E12 E4:E9" xr:uid="{1DD33CAE-918C-49CC-BCC7-AF0A570960C6}">
      <formula1>AND(ISNUMBER(E4),E4&gt;=0,ROUND(E4*100,6)-INT(E4*100)=0,NOT(ISBLANK(E4)))</formula1>
    </dataValidation>
  </dataValidations>
  <hyperlinks>
    <hyperlink ref="I1" location="Rekapitulacija!A1" display="NAZAJ" xr:uid="{166B0A31-3875-4FE2-9F42-521AD68856AF}"/>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I7"/>
  <sheetViews>
    <sheetView zoomScale="90" zoomScaleNormal="90" workbookViewId="0">
      <selection activeCell="I1" sqref="I1"/>
    </sheetView>
  </sheetViews>
  <sheetFormatPr defaultColWidth="9.140625" defaultRowHeight="14.25" x14ac:dyDescent="0.25"/>
  <cols>
    <col min="1" max="1" width="10" style="4" customWidth="1"/>
    <col min="2" max="2" width="71" style="4" customWidth="1"/>
    <col min="3" max="4" width="10" style="4" customWidth="1"/>
    <col min="5" max="5" width="15" style="4" customWidth="1"/>
    <col min="6" max="6" width="15" style="4" hidden="1" customWidth="1"/>
    <col min="7" max="7" width="15" style="4" customWidth="1"/>
    <col min="8" max="9" width="9.140625" style="4" customWidth="1"/>
    <col min="10" max="16384" width="9.140625" style="4"/>
  </cols>
  <sheetData>
    <row r="1" spans="1:9" ht="45" x14ac:dyDescent="0.25">
      <c r="A1" s="7" t="s">
        <v>34</v>
      </c>
      <c r="B1" s="5" t="s">
        <v>35</v>
      </c>
      <c r="C1" s="5" t="s">
        <v>36</v>
      </c>
      <c r="D1" s="5" t="s">
        <v>37</v>
      </c>
      <c r="E1" s="6" t="s">
        <v>38</v>
      </c>
      <c r="F1" s="5" t="s">
        <v>39</v>
      </c>
      <c r="G1" s="6" t="s">
        <v>40</v>
      </c>
      <c r="I1" s="30" t="s">
        <v>41</v>
      </c>
    </row>
    <row r="2" spans="1:9" ht="15" x14ac:dyDescent="0.25">
      <c r="A2" s="10"/>
      <c r="B2" s="11" t="s">
        <v>13</v>
      </c>
      <c r="C2" s="12"/>
      <c r="D2" s="10"/>
      <c r="E2" s="13"/>
      <c r="F2" s="13"/>
      <c r="G2" s="13"/>
      <c r="H2" s="8"/>
    </row>
    <row r="3" spans="1:9" ht="71.25" x14ac:dyDescent="0.25">
      <c r="A3" s="14"/>
      <c r="B3" s="15" t="s">
        <v>226</v>
      </c>
      <c r="C3" s="16"/>
      <c r="D3" s="14"/>
      <c r="E3" s="18"/>
      <c r="F3" s="18"/>
      <c r="G3" s="18"/>
      <c r="H3" s="8"/>
    </row>
    <row r="4" spans="1:9" ht="15" x14ac:dyDescent="0.25">
      <c r="A4" s="10"/>
      <c r="B4" s="11" t="s">
        <v>227</v>
      </c>
      <c r="C4" s="12"/>
      <c r="D4" s="10"/>
      <c r="E4" s="13"/>
      <c r="F4" s="13"/>
      <c r="G4" s="13"/>
      <c r="H4" s="8"/>
    </row>
    <row r="5" spans="1:9" x14ac:dyDescent="0.25">
      <c r="A5" s="14">
        <v>336</v>
      </c>
      <c r="B5" s="15" t="s">
        <v>228</v>
      </c>
      <c r="C5" s="16" t="s">
        <v>44</v>
      </c>
      <c r="D5" s="14">
        <v>3</v>
      </c>
      <c r="E5" s="17">
        <v>0</v>
      </c>
      <c r="F5" s="18">
        <f>IF(ISNUMBER(E5),IF(E5&gt;0,ROUND(E5,2),0),0)</f>
        <v>0</v>
      </c>
      <c r="G5" s="18">
        <f>ROUND(D5*F5,2)</f>
        <v>0</v>
      </c>
      <c r="H5" s="8"/>
    </row>
    <row r="6" spans="1:9" x14ac:dyDescent="0.25">
      <c r="A6" s="14">
        <v>337</v>
      </c>
      <c r="B6" s="15" t="s">
        <v>229</v>
      </c>
      <c r="C6" s="16" t="s">
        <v>44</v>
      </c>
      <c r="D6" s="14">
        <v>1</v>
      </c>
      <c r="E6" s="17">
        <v>0</v>
      </c>
      <c r="F6" s="18">
        <f>IF(ISNUMBER(E6),IF(E6&gt;0,ROUND(E6,2),0),0)</f>
        <v>0</v>
      </c>
      <c r="G6" s="18">
        <f>ROUND(D6*F6,2)</f>
        <v>0</v>
      </c>
      <c r="H6" s="8"/>
    </row>
    <row r="7" spans="1:9" ht="15" x14ac:dyDescent="0.25">
      <c r="A7" s="19"/>
      <c r="B7" s="20"/>
      <c r="C7" s="21"/>
      <c r="D7" s="19"/>
      <c r="E7" s="24" t="s">
        <v>54</v>
      </c>
      <c r="F7" s="22"/>
      <c r="G7" s="23">
        <f>SUM(G$2:G6)</f>
        <v>0</v>
      </c>
      <c r="H7" s="9"/>
    </row>
  </sheetData>
  <sheetProtection algorithmName="SHA-512" hashValue="AR9lF+GJ5WtgvWw85DgT8HRpIvYGEF5iNACzaJWuCfZ9WJ45wqLzI/onagm9DUpDPggoK36GjSVhS1Agq6QTWA==" saltValue="m/8HXJ90E57Pyx2qlxVY8w==" spinCount="100000" sheet="1" sort="0"/>
  <conditionalFormatting sqref="E1:E1048576">
    <cfRule type="expression" dxfId="0" priority="6">
      <formula>CELL("protect",E1)=0</formula>
    </cfRule>
  </conditionalFormatting>
  <dataValidations count="1">
    <dataValidation type="custom" showErrorMessage="1" errorTitle="Nepravilen vnos cene" error="Cena mora biti nenegativno število z največ dvema decimalkama!" sqref="E5:E6" xr:uid="{B7D8D44E-F4EB-49AF-BC6C-E71279CC7B7D}">
      <formula1>AND(ISNUMBER(E5),E5&gt;=0,ROUND(E5*100,6)-INT(E5*100)=0,NOT(ISBLANK(E5)))</formula1>
    </dataValidation>
  </dataValidations>
  <hyperlinks>
    <hyperlink ref="I1" location="Rekapitulacija!A1" display="NAZAJ" xr:uid="{EAC2F166-BBA5-4361-B014-D19C9C07788D}"/>
  </hyperlinks>
  <pageMargins left="0.70866141732283472" right="0.70866141732283472" top="1.1023622047244095" bottom="0.78740157480314965" header="0.31496062992125984" footer="0.31496062992125984"/>
  <pageSetup paperSize="9" scale="80" fitToHeight="1000" orientation="landscape" r:id="rId1"/>
  <headerFooter>
    <oddHeader>&amp;LŠt. načrta: IBFO-A301/198&amp;C&amp;G&amp;R&amp;P/&amp;N</oddHeader>
    <oddFooter>&amp;LDatoteka: &amp;F
Objekt: HE Formin&amp;RId. oznaka: IBFO---6X1001C
Datum: september 2024</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811666-2c31-467a-b257-dfede7781fa8">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90CA0A6C42690A4488F94B654CD77CA6" ma:contentTypeVersion="15" ma:contentTypeDescription="Ustvari nov dokument." ma:contentTypeScope="" ma:versionID="d60d77e1e1fcf396eb2a73584d6f30f0">
  <xsd:schema xmlns:xsd="http://www.w3.org/2001/XMLSchema" xmlns:xs="http://www.w3.org/2001/XMLSchema" xmlns:p="http://schemas.microsoft.com/office/2006/metadata/properties" xmlns:ns2="fb811666-2c31-467a-b257-dfede7781fa8" xmlns:ns3="2bf0aed4-be77-480f-80ba-0dcae93e582e" targetNamespace="http://schemas.microsoft.com/office/2006/metadata/properties" ma:root="true" ma:fieldsID="ef89d6e8c32371e0775e4ce5bf51e75a" ns2:_="" ns3:_="">
    <xsd:import namespace="fb811666-2c31-467a-b257-dfede7781fa8"/>
    <xsd:import namespace="2bf0aed4-be77-480f-80ba-0dcae93e58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811666-2c31-467a-b257-dfede7781f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Oznake slike" ma:readOnly="false" ma:fieldId="{5cf76f15-5ced-4ddc-b409-7134ff3c332f}" ma:taxonomyMulti="true" ma:sspId="46acdbc5-3abc-4937-864f-0a7fbc504d80"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f0aed4-be77-480f-80ba-0dcae93e582e" elementFormDefault="qualified">
    <xsd:import namespace="http://schemas.microsoft.com/office/2006/documentManagement/types"/>
    <xsd:import namespace="http://schemas.microsoft.com/office/infopath/2007/PartnerControls"/>
    <xsd:element name="SharedWithUsers" ma:index="2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5E941D0-0E7B-47BE-980D-8DE3CC01573B}">
  <ds:schemaRefs>
    <ds:schemaRef ds:uri="fb811666-2c31-467a-b257-dfede7781fa8"/>
    <ds:schemaRef ds:uri="http://purl.org/dc/terms/"/>
    <ds:schemaRef ds:uri="http://schemas.microsoft.com/office/2006/documentManagement/types"/>
    <ds:schemaRef ds:uri="2bf0aed4-be77-480f-80ba-0dcae93e582e"/>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95F4392C-6624-4154-88F6-1EB1D6BB64FB}">
  <ds:schemaRefs>
    <ds:schemaRef ds:uri="http://schemas.microsoft.com/sharepoint/v3/contenttype/forms"/>
  </ds:schemaRefs>
</ds:datastoreItem>
</file>

<file path=customXml/itemProps3.xml><?xml version="1.0" encoding="utf-8"?>
<ds:datastoreItem xmlns:ds="http://schemas.openxmlformats.org/officeDocument/2006/customXml" ds:itemID="{C6EDDC54-93E1-4F85-BC3A-D3366F5D28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811666-2c31-467a-b257-dfede7781fa8"/>
    <ds:schemaRef ds:uri="2bf0aed4-be77-480f-80ba-0dcae93e58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e23c8a5f-81a8-4a3d-9234-7241dc3be4eb}" enabled="0" method="" siteId="{e23c8a5f-81a8-4a3d-9234-7241dc3be4e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26</vt:i4>
      </vt:variant>
    </vt:vector>
  </HeadingPairs>
  <TitlesOfParts>
    <vt:vector size="40" baseType="lpstr">
      <vt:lpstr>Rekapitulacija</vt:lpstr>
      <vt:lpstr>Uvod</vt:lpstr>
      <vt:lpstr>Dobava SN opreme</vt:lpstr>
      <vt:lpstr>Montaža SN opreme</vt:lpstr>
      <vt:lpstr>Montaža transf.l.p.</vt:lpstr>
      <vt:lpstr>Montaža nizkonapetostne opreme</vt:lpstr>
      <vt:lpstr>Montaža dizel agregatov</vt:lpstr>
      <vt:lpstr>Montaža opreme vodenja</vt:lpstr>
      <vt:lpstr>Demontaža opreme</vt:lpstr>
      <vt:lpstr>Montaža opreme vodostajev</vt:lpstr>
      <vt:lpstr>Dobava kablov in opreme</vt:lpstr>
      <vt:lpstr>Montaža kablov in opreme</vt:lpstr>
      <vt:lpstr>Ostale storitve</vt:lpstr>
      <vt:lpstr>Dobava rezervni deli</vt:lpstr>
      <vt:lpstr>'Demontaža opreme'!Področje_tiskanja</vt:lpstr>
      <vt:lpstr>'Dobava kablov in opreme'!Področje_tiskanja</vt:lpstr>
      <vt:lpstr>'Dobava rezervni deli'!Področje_tiskanja</vt:lpstr>
      <vt:lpstr>'Dobava SN opreme'!Področje_tiskanja</vt:lpstr>
      <vt:lpstr>'Montaža dizel agregatov'!Področje_tiskanja</vt:lpstr>
      <vt:lpstr>'Montaža kablov in opreme'!Področje_tiskanja</vt:lpstr>
      <vt:lpstr>'Montaža nizkonapetostne opreme'!Področje_tiskanja</vt:lpstr>
      <vt:lpstr>'Montaža opreme vodenja'!Področje_tiskanja</vt:lpstr>
      <vt:lpstr>'Montaža opreme vodostajev'!Področje_tiskanja</vt:lpstr>
      <vt:lpstr>'Montaža SN opreme'!Področje_tiskanja</vt:lpstr>
      <vt:lpstr>'Montaža transf.l.p.'!Področje_tiskanja</vt:lpstr>
      <vt:lpstr>'Ostale storitve'!Področje_tiskanja</vt:lpstr>
      <vt:lpstr>Rekapitulacija!Področje_tiskanja</vt:lpstr>
      <vt:lpstr>Uvod!Področje_tiskanja</vt:lpstr>
      <vt:lpstr>'Demontaža opreme'!Tiskanje_naslovov</vt:lpstr>
      <vt:lpstr>'Dobava kablov in opreme'!Tiskanje_naslovov</vt:lpstr>
      <vt:lpstr>'Dobava rezervni deli'!Tiskanje_naslovov</vt:lpstr>
      <vt:lpstr>'Dobava SN opreme'!Tiskanje_naslovov</vt:lpstr>
      <vt:lpstr>'Montaža dizel agregatov'!Tiskanje_naslovov</vt:lpstr>
      <vt:lpstr>'Montaža kablov in opreme'!Tiskanje_naslovov</vt:lpstr>
      <vt:lpstr>'Montaža nizkonapetostne opreme'!Tiskanje_naslovov</vt:lpstr>
      <vt:lpstr>'Montaža opreme vodenja'!Tiskanje_naslovov</vt:lpstr>
      <vt:lpstr>'Montaža opreme vodostajev'!Tiskanje_naslovov</vt:lpstr>
      <vt:lpstr>'Montaža SN opreme'!Tiskanje_naslovov</vt:lpstr>
      <vt:lpstr>'Montaža transf.l.p.'!Tiskanje_naslovov</vt:lpstr>
      <vt:lpstr>'Ostale storitve'!Tiskanje_naslovov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Matej Šnuderl</dc:creator>
  <cp:keywords/>
  <dc:description/>
  <cp:lastModifiedBy>Matej Šnuderl</cp:lastModifiedBy>
  <cp:revision/>
  <dcterms:created xsi:type="dcterms:W3CDTF">2024-08-08T08:16:07Z</dcterms:created>
  <dcterms:modified xsi:type="dcterms:W3CDTF">2025-03-13T14:27:03Z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0x01010090CA0A6C42690A4488F94B654CD77CA6</vt:lpwstr>
  </property>
  <property fmtid="{D5CDD505-2E9C-101B-9397-08002B2CF9AE}" pid="3" name="MediaServiceImageTags">
    <vt:lpwstr/>
  </property>
</Properties>
</file>